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REGLAMENTOS VARIOS\REGLAMENTO ESPECIAL CONTRATISTAS\"/>
    </mc:Choice>
  </mc:AlternateContent>
  <xr:revisionPtr revIDLastSave="0" documentId="13_ncr:1_{6FB04883-7580-4A15-897E-5061AAED00D9}" xr6:coauthVersionLast="47" xr6:coauthVersionMax="47" xr10:uidLastSave="{00000000-0000-0000-0000-000000000000}"/>
  <bookViews>
    <workbookView xWindow="-120" yWindow="-120" windowWidth="20730" windowHeight="11040" xr2:uid="{76622D8C-E61D-4AD7-9EEA-A3294C424DF6}"/>
  </bookViews>
  <sheets>
    <sheet name="Indicadores Promet" sheetId="1" r:id="rId1"/>
    <sheet name="Siniestros Promet" sheetId="2" r:id="rId2"/>
  </sheets>
  <externalReferences>
    <externalReference r:id="rId3"/>
    <externalReference r:id="rId4"/>
    <externalReference r:id="rId5"/>
  </externalReferences>
  <definedNames>
    <definedName name="_xlnm.Print_Area" localSheetId="0">'Indicadores Promet'!$B$1:$BN$34</definedName>
    <definedName name="CARGOS">'[1]Base datos'!$N$5:$N$19</definedName>
    <definedName name="h">'[2]BASE. DATOS'!$E$5:$E$23</definedName>
    <definedName name="PL">'[3]BASE. DATOS'!$E$5:$E$23</definedName>
    <definedName name="re">'[2]BASE. DATOS'!$C$5:$C$20</definedName>
    <definedName name="TI">'[3]BASE. DATOS'!$C$5:$C$20</definedName>
    <definedName name="tiples">'[1]Base datos'!$D$5:$D$32</definedName>
    <definedName name="TIPOINC">'[1]Base datos'!$C$5:$C$20</definedName>
    <definedName name="TLE">'[3]BASE. DATOS'!$D$5:$D$33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5" i="1" l="1"/>
  <c r="AD24" i="1"/>
  <c r="AD23" i="1"/>
  <c r="AD22" i="1"/>
  <c r="AD21" i="1"/>
  <c r="AD20" i="1"/>
  <c r="AD19" i="1"/>
  <c r="AD18" i="1"/>
  <c r="AD17" i="1"/>
  <c r="AD16" i="1"/>
  <c r="AD15" i="1"/>
  <c r="AC15" i="1"/>
  <c r="AC16" i="1" s="1"/>
  <c r="AC17" i="1" s="1"/>
  <c r="AC18" i="1" s="1"/>
  <c r="AC19" i="1" s="1"/>
  <c r="AC20" i="1" s="1"/>
  <c r="AC21" i="1" s="1"/>
  <c r="AC22" i="1" s="1"/>
  <c r="AC23" i="1" s="1"/>
  <c r="AC24" i="1" s="1"/>
  <c r="AC25" i="1" s="1"/>
  <c r="AD14" i="1"/>
  <c r="AC14" i="1"/>
  <c r="AA25" i="1"/>
  <c r="Z25" i="1"/>
  <c r="X25" i="1"/>
  <c r="AA24" i="1"/>
  <c r="Z24" i="1"/>
  <c r="X24" i="1"/>
  <c r="AA23" i="1"/>
  <c r="Z23" i="1"/>
  <c r="X23" i="1"/>
  <c r="AA22" i="1"/>
  <c r="Z22" i="1"/>
  <c r="X22" i="1"/>
  <c r="AA21" i="1"/>
  <c r="Z21" i="1"/>
  <c r="X21" i="1"/>
  <c r="AA20" i="1"/>
  <c r="Z20" i="1"/>
  <c r="X20" i="1"/>
  <c r="AA19" i="1"/>
  <c r="Z19" i="1"/>
  <c r="X19" i="1"/>
  <c r="AA18" i="1"/>
  <c r="Z18" i="1"/>
  <c r="X18" i="1"/>
  <c r="AA17" i="1"/>
  <c r="Z17" i="1"/>
  <c r="X17" i="1"/>
  <c r="AA16" i="1"/>
  <c r="Z16" i="1"/>
  <c r="X16" i="1"/>
  <c r="AA15" i="1"/>
  <c r="Z15" i="1"/>
  <c r="X15" i="1"/>
  <c r="AA14" i="1"/>
  <c r="AB14" i="1" s="1"/>
  <c r="Z14" i="1"/>
  <c r="X14" i="1"/>
  <c r="BD14" i="1"/>
  <c r="AB15" i="1" l="1"/>
  <c r="AB16" i="1" s="1"/>
  <c r="AB17" i="1" s="1"/>
  <c r="AB18" i="1" s="1"/>
  <c r="AB19" i="1" s="1"/>
  <c r="AB20" i="1" s="1"/>
  <c r="AB21" i="1" s="1"/>
  <c r="AB22" i="1" s="1"/>
  <c r="AB23" i="1" s="1"/>
  <c r="AB24" i="1" s="1"/>
  <c r="AB25" i="1" s="1"/>
  <c r="AX25" i="1"/>
  <c r="AV25" i="1"/>
  <c r="AO25" i="1"/>
  <c r="AL25" i="1"/>
  <c r="AI25" i="1"/>
  <c r="U25" i="1"/>
  <c r="O25" i="1"/>
  <c r="I25" i="1"/>
  <c r="H25" i="1"/>
  <c r="F25" i="1"/>
  <c r="AX24" i="1"/>
  <c r="AV24" i="1"/>
  <c r="AO24" i="1"/>
  <c r="AL24" i="1"/>
  <c r="AI24" i="1"/>
  <c r="U24" i="1"/>
  <c r="O24" i="1"/>
  <c r="I24" i="1"/>
  <c r="H24" i="1"/>
  <c r="F24" i="1"/>
  <c r="AX23" i="1"/>
  <c r="AV23" i="1"/>
  <c r="AO23" i="1"/>
  <c r="AL23" i="1"/>
  <c r="AI23" i="1"/>
  <c r="U23" i="1"/>
  <c r="O23" i="1"/>
  <c r="I23" i="1"/>
  <c r="H23" i="1"/>
  <c r="F23" i="1"/>
  <c r="AX22" i="1"/>
  <c r="AV22" i="1"/>
  <c r="AO22" i="1"/>
  <c r="AL22" i="1"/>
  <c r="AI22" i="1"/>
  <c r="U22" i="1"/>
  <c r="O22" i="1"/>
  <c r="I22" i="1"/>
  <c r="H22" i="1"/>
  <c r="F22" i="1"/>
  <c r="AX21" i="1"/>
  <c r="AV21" i="1"/>
  <c r="AO21" i="1"/>
  <c r="AL21" i="1"/>
  <c r="AI21" i="1"/>
  <c r="U21" i="1"/>
  <c r="O21" i="1"/>
  <c r="I21" i="1"/>
  <c r="H21" i="1"/>
  <c r="F21" i="1"/>
  <c r="BD20" i="1"/>
  <c r="BC20" i="1"/>
  <c r="AX20" i="1"/>
  <c r="AV20" i="1"/>
  <c r="AO20" i="1"/>
  <c r="AL20" i="1"/>
  <c r="AI20" i="1"/>
  <c r="U20" i="1"/>
  <c r="O20" i="1"/>
  <c r="I20" i="1"/>
  <c r="H20" i="1"/>
  <c r="F20" i="1"/>
  <c r="AX19" i="1"/>
  <c r="AV19" i="1"/>
  <c r="AO19" i="1"/>
  <c r="AL19" i="1"/>
  <c r="AI19" i="1"/>
  <c r="U19" i="1"/>
  <c r="O19" i="1"/>
  <c r="I19" i="1"/>
  <c r="H19" i="1"/>
  <c r="F19" i="1"/>
  <c r="AX18" i="1"/>
  <c r="AV18" i="1"/>
  <c r="AO18" i="1"/>
  <c r="AL18" i="1"/>
  <c r="AI18" i="1"/>
  <c r="U18" i="1"/>
  <c r="O18" i="1"/>
  <c r="I18" i="1"/>
  <c r="H18" i="1"/>
  <c r="F18" i="1"/>
  <c r="AX17" i="1"/>
  <c r="AV17" i="1"/>
  <c r="AO17" i="1"/>
  <c r="AL17" i="1"/>
  <c r="AI17" i="1"/>
  <c r="U17" i="1"/>
  <c r="O17" i="1"/>
  <c r="I17" i="1"/>
  <c r="H17" i="1"/>
  <c r="F17" i="1"/>
  <c r="AX16" i="1"/>
  <c r="AV16" i="1"/>
  <c r="AO16" i="1"/>
  <c r="AL16" i="1"/>
  <c r="AM16" i="1" s="1"/>
  <c r="AN16" i="1" s="1"/>
  <c r="AI16" i="1"/>
  <c r="U16" i="1"/>
  <c r="O16" i="1"/>
  <c r="I16" i="1"/>
  <c r="H16" i="1"/>
  <c r="F16" i="1"/>
  <c r="AX15" i="1"/>
  <c r="AV15" i="1"/>
  <c r="AO15" i="1"/>
  <c r="AL15" i="1"/>
  <c r="AM15" i="1" s="1"/>
  <c r="AN15" i="1" s="1"/>
  <c r="AI15" i="1"/>
  <c r="U15" i="1"/>
  <c r="O15" i="1"/>
  <c r="I15" i="1"/>
  <c r="H15" i="1"/>
  <c r="F15" i="1"/>
  <c r="BC14" i="1"/>
  <c r="AX14" i="1"/>
  <c r="AY14" i="1" s="1"/>
  <c r="AV14" i="1"/>
  <c r="AW14" i="1" s="1"/>
  <c r="AO14" i="1"/>
  <c r="AP14" i="1" s="1"/>
  <c r="AQ14" i="1" s="1"/>
  <c r="AL14" i="1"/>
  <c r="AM14" i="1" s="1"/>
  <c r="AN14" i="1" s="1"/>
  <c r="AI14" i="1"/>
  <c r="AJ14" i="1" s="1"/>
  <c r="AH14" i="1"/>
  <c r="AH15" i="1" s="1"/>
  <c r="AH16" i="1" s="1"/>
  <c r="AH17" i="1" s="1"/>
  <c r="AH18" i="1" s="1"/>
  <c r="AH19" i="1" s="1"/>
  <c r="AH20" i="1" s="1"/>
  <c r="AH21" i="1" s="1"/>
  <c r="AH22" i="1" s="1"/>
  <c r="AH23" i="1" s="1"/>
  <c r="AH24" i="1" s="1"/>
  <c r="AH25" i="1" s="1"/>
  <c r="AF14" i="1"/>
  <c r="AF15" i="1" s="1"/>
  <c r="AF16" i="1" s="1"/>
  <c r="AF17" i="1" s="1"/>
  <c r="AF18" i="1" s="1"/>
  <c r="AF19" i="1" s="1"/>
  <c r="AF20" i="1" s="1"/>
  <c r="AF21" i="1" s="1"/>
  <c r="AF22" i="1" s="1"/>
  <c r="AF23" i="1" s="1"/>
  <c r="AF24" i="1" s="1"/>
  <c r="AF25" i="1" s="1"/>
  <c r="U14" i="1"/>
  <c r="T14" i="1"/>
  <c r="T15" i="1" s="1"/>
  <c r="R14" i="1"/>
  <c r="R15" i="1" s="1"/>
  <c r="O14" i="1"/>
  <c r="N14" i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L14" i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I14" i="1"/>
  <c r="H14" i="1"/>
  <c r="F14" i="1"/>
  <c r="AR17" i="1" l="1"/>
  <c r="AW15" i="1"/>
  <c r="AW16" i="1" s="1"/>
  <c r="AW17" i="1" s="1"/>
  <c r="AW18" i="1" s="1"/>
  <c r="AY15" i="1"/>
  <c r="AZ25" i="1"/>
  <c r="AR18" i="1"/>
  <c r="AJ15" i="1"/>
  <c r="AJ16" i="1" s="1"/>
  <c r="AJ17" i="1" s="1"/>
  <c r="AJ18" i="1" s="1"/>
  <c r="AJ19" i="1" s="1"/>
  <c r="AJ20" i="1" s="1"/>
  <c r="AJ21" i="1" s="1"/>
  <c r="AJ22" i="1" s="1"/>
  <c r="AJ23" i="1" s="1"/>
  <c r="AJ24" i="1" s="1"/>
  <c r="AJ25" i="1" s="1"/>
  <c r="AZ24" i="1"/>
  <c r="AZ16" i="1"/>
  <c r="AZ14" i="1"/>
  <c r="BA14" i="1" s="1"/>
  <c r="AZ15" i="1"/>
  <c r="BI14" i="1"/>
  <c r="BJ14" i="1" s="1"/>
  <c r="BG14" i="1"/>
  <c r="BH14" i="1" s="1"/>
  <c r="P14" i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AR15" i="1"/>
  <c r="AR16" i="1"/>
  <c r="AR24" i="1"/>
  <c r="AZ19" i="1"/>
  <c r="AZ23" i="1"/>
  <c r="BE14" i="1"/>
  <c r="AR23" i="1"/>
  <c r="AZ18" i="1"/>
  <c r="J25" i="1"/>
  <c r="AR22" i="1"/>
  <c r="J22" i="1"/>
  <c r="BI15" i="1"/>
  <c r="BJ15" i="1" s="1"/>
  <c r="T16" i="1"/>
  <c r="AY17" i="1"/>
  <c r="R16" i="1"/>
  <c r="BG15" i="1"/>
  <c r="BH15" i="1" s="1"/>
  <c r="AW19" i="1"/>
  <c r="AW20" i="1" s="1"/>
  <c r="AW21" i="1" s="1"/>
  <c r="AW22" i="1" s="1"/>
  <c r="AW23" i="1" s="1"/>
  <c r="AW24" i="1" s="1"/>
  <c r="AW25" i="1" s="1"/>
  <c r="AY18" i="1"/>
  <c r="AY19" i="1" s="1"/>
  <c r="AY20" i="1" s="1"/>
  <c r="AY21" i="1" s="1"/>
  <c r="AY22" i="1" s="1"/>
  <c r="AY23" i="1" s="1"/>
  <c r="AY24" i="1" s="1"/>
  <c r="AY25" i="1" s="1"/>
  <c r="AP16" i="1"/>
  <c r="AQ16" i="1" s="1"/>
  <c r="AY16" i="1"/>
  <c r="AM17" i="1"/>
  <c r="AN17" i="1" s="1"/>
  <c r="BE20" i="1"/>
  <c r="J14" i="1"/>
  <c r="V14" i="1"/>
  <c r="J15" i="1"/>
  <c r="AZ22" i="1"/>
  <c r="J24" i="1"/>
  <c r="AR25" i="1"/>
  <c r="AR14" i="1"/>
  <c r="AS14" i="1" s="1"/>
  <c r="AZ20" i="1"/>
  <c r="AZ21" i="1"/>
  <c r="J23" i="1"/>
  <c r="J21" i="1"/>
  <c r="J17" i="1"/>
  <c r="AZ17" i="1"/>
  <c r="J19" i="1"/>
  <c r="AR20" i="1"/>
  <c r="AR21" i="1"/>
  <c r="J16" i="1"/>
  <c r="J18" i="1"/>
  <c r="AR19" i="1"/>
  <c r="AP15" i="1"/>
  <c r="AQ15" i="1" s="1"/>
  <c r="J20" i="1"/>
  <c r="BA15" i="1" l="1"/>
  <c r="BA16" i="1" s="1"/>
  <c r="BA17" i="1" s="1"/>
  <c r="BK14" i="1"/>
  <c r="BL14" i="1" s="1"/>
  <c r="AT14" i="1"/>
  <c r="AS15" i="1"/>
  <c r="BA18" i="1"/>
  <c r="BA19" i="1"/>
  <c r="R17" i="1"/>
  <c r="BG16" i="1"/>
  <c r="BH16" i="1" s="1"/>
  <c r="AM18" i="1"/>
  <c r="BA20" i="1"/>
  <c r="BA21" i="1" s="1"/>
  <c r="BA22" i="1" s="1"/>
  <c r="BA23" i="1" s="1"/>
  <c r="BA24" i="1" s="1"/>
  <c r="BA25" i="1" s="1"/>
  <c r="BI16" i="1"/>
  <c r="BJ16" i="1" s="1"/>
  <c r="T17" i="1"/>
  <c r="AT15" i="1"/>
  <c r="V15" i="1"/>
  <c r="AP17" i="1"/>
  <c r="AS16" i="1"/>
  <c r="V16" i="1" l="1"/>
  <c r="BK15" i="1"/>
  <c r="BL15" i="1" s="1"/>
  <c r="AQ17" i="1"/>
  <c r="AP18" i="1"/>
  <c r="AT16" i="1"/>
  <c r="AS17" i="1"/>
  <c r="AN18" i="1"/>
  <c r="AM19" i="1"/>
  <c r="BG17" i="1"/>
  <c r="BH17" i="1" s="1"/>
  <c r="R18" i="1"/>
  <c r="T18" i="1"/>
  <c r="BI17" i="1"/>
  <c r="BJ17" i="1" s="1"/>
  <c r="AT17" i="1" l="1"/>
  <c r="AS18" i="1"/>
  <c r="AM20" i="1"/>
  <c r="AN19" i="1"/>
  <c r="AQ18" i="1"/>
  <c r="AP19" i="1"/>
  <c r="BI18" i="1"/>
  <c r="BJ18" i="1" s="1"/>
  <c r="T19" i="1"/>
  <c r="R19" i="1"/>
  <c r="BG18" i="1"/>
  <c r="BH18" i="1" s="1"/>
  <c r="BK16" i="1"/>
  <c r="BL16" i="1" s="1"/>
  <c r="V17" i="1"/>
  <c r="R20" i="1" l="1"/>
  <c r="BG19" i="1"/>
  <c r="BH19" i="1" s="1"/>
  <c r="AQ19" i="1"/>
  <c r="AP20" i="1"/>
  <c r="T20" i="1"/>
  <c r="BI19" i="1"/>
  <c r="BJ19" i="1" s="1"/>
  <c r="V18" i="1"/>
  <c r="BK18" i="1" s="1"/>
  <c r="BK17" i="1"/>
  <c r="BL17" i="1" s="1"/>
  <c r="AN20" i="1"/>
  <c r="AM21" i="1"/>
  <c r="AT18" i="1"/>
  <c r="AS19" i="1"/>
  <c r="AQ20" i="1" l="1"/>
  <c r="AP21" i="1"/>
  <c r="BL18" i="1"/>
  <c r="V19" i="1"/>
  <c r="BI20" i="1"/>
  <c r="BJ20" i="1" s="1"/>
  <c r="T21" i="1"/>
  <c r="AT19" i="1"/>
  <c r="AS20" i="1"/>
  <c r="AN21" i="1"/>
  <c r="AM22" i="1"/>
  <c r="R21" i="1"/>
  <c r="BG20" i="1"/>
  <c r="BH20" i="1" s="1"/>
  <c r="AT20" i="1" l="1"/>
  <c r="AS21" i="1"/>
  <c r="BG21" i="1"/>
  <c r="BH21" i="1" s="1"/>
  <c r="R22" i="1"/>
  <c r="AM23" i="1"/>
  <c r="AN22" i="1"/>
  <c r="AQ21" i="1"/>
  <c r="AP22" i="1"/>
  <c r="T22" i="1"/>
  <c r="BI21" i="1"/>
  <c r="BJ21" i="1" s="1"/>
  <c r="BK19" i="1"/>
  <c r="BL19" i="1" s="1"/>
  <c r="V20" i="1"/>
  <c r="AQ22" i="1" l="1"/>
  <c r="AP23" i="1"/>
  <c r="V21" i="1"/>
  <c r="BK20" i="1"/>
  <c r="BL20" i="1" s="1"/>
  <c r="BG22" i="1"/>
  <c r="BH22" i="1" s="1"/>
  <c r="R23" i="1"/>
  <c r="AT21" i="1"/>
  <c r="AS22" i="1"/>
  <c r="AN23" i="1"/>
  <c r="AM24" i="1"/>
  <c r="BI22" i="1"/>
  <c r="BJ22" i="1" s="1"/>
  <c r="T23" i="1"/>
  <c r="R24" i="1" l="1"/>
  <c r="BG23" i="1"/>
  <c r="BH23" i="1" s="1"/>
  <c r="V22" i="1"/>
  <c r="BK21" i="1"/>
  <c r="BL21" i="1" s="1"/>
  <c r="AT22" i="1"/>
  <c r="AS23" i="1"/>
  <c r="AM25" i="1"/>
  <c r="AN25" i="1" s="1"/>
  <c r="AN24" i="1"/>
  <c r="AP24" i="1"/>
  <c r="AQ23" i="1"/>
  <c r="T24" i="1"/>
  <c r="BI23" i="1"/>
  <c r="BJ23" i="1" s="1"/>
  <c r="AT23" i="1" l="1"/>
  <c r="AS24" i="1"/>
  <c r="BI24" i="1"/>
  <c r="BJ24" i="1" s="1"/>
  <c r="T25" i="1"/>
  <c r="BI25" i="1" s="1"/>
  <c r="BJ25" i="1" s="1"/>
  <c r="BK22" i="1"/>
  <c r="BL22" i="1" s="1"/>
  <c r="V23" i="1"/>
  <c r="AQ24" i="1"/>
  <c r="AP25" i="1"/>
  <c r="AQ25" i="1" s="1"/>
  <c r="BG24" i="1"/>
  <c r="BH24" i="1" s="1"/>
  <c r="R25" i="1"/>
  <c r="BG25" i="1" s="1"/>
  <c r="BH25" i="1" s="1"/>
  <c r="AT24" i="1" l="1"/>
  <c r="AS25" i="1"/>
  <c r="AT25" i="1" s="1"/>
  <c r="BK23" i="1"/>
  <c r="BL23" i="1" s="1"/>
  <c r="V24" i="1"/>
  <c r="BK24" i="1" l="1"/>
  <c r="BL24" i="1" s="1"/>
  <c r="V25" i="1"/>
  <c r="BK25" i="1" s="1"/>
  <c r="BL2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Giselle Ortiz</author>
  </authors>
  <commentList>
    <comment ref="E13" authorId="0" shapeId="0" xr:uid="{4C503E73-E367-44D8-9B49-FB6194272691}">
      <text>
        <r>
          <rPr>
            <b/>
            <sz val="9"/>
            <color indexed="81"/>
            <rFont val="Tahoma"/>
            <family val="2"/>
          </rPr>
          <t>Giselle Ortiz:</t>
        </r>
        <r>
          <rPr>
            <sz val="9"/>
            <color indexed="81"/>
            <rFont val="Tahoma"/>
            <family val="2"/>
          </rPr>
          <t xml:space="preserve">
Hombres</t>
        </r>
      </text>
    </comment>
    <comment ref="F13" authorId="0" shapeId="0" xr:uid="{F145D48D-BBB3-4C09-BB1D-9EBEEEE3416D}">
      <text>
        <r>
          <rPr>
            <b/>
            <sz val="9"/>
            <color indexed="81"/>
            <rFont val="Tahoma"/>
            <family val="2"/>
          </rPr>
          <t>Giselle Ortiz:</t>
        </r>
        <r>
          <rPr>
            <sz val="9"/>
            <color indexed="81"/>
            <rFont val="Tahoma"/>
            <family val="2"/>
          </rPr>
          <t xml:space="preserve">
Hombres Promedio</t>
        </r>
      </text>
    </comment>
    <comment ref="G13" authorId="0" shapeId="0" xr:uid="{4C9CF94E-C3E3-4032-9CE3-C7D8BE33616A}">
      <text>
        <r>
          <rPr>
            <b/>
            <sz val="9"/>
            <color indexed="81"/>
            <rFont val="Tahoma"/>
            <family val="2"/>
          </rPr>
          <t>Giselle Ortiz:</t>
        </r>
        <r>
          <rPr>
            <sz val="9"/>
            <color indexed="81"/>
            <rFont val="Tahoma"/>
            <family val="2"/>
          </rPr>
          <t xml:space="preserve">
Mujeres</t>
        </r>
      </text>
    </comment>
    <comment ref="H13" authorId="0" shapeId="0" xr:uid="{105AC7E2-4B90-4123-8968-1E1626D7F3B9}">
      <text>
        <r>
          <rPr>
            <b/>
            <sz val="9"/>
            <color indexed="81"/>
            <rFont val="Tahoma"/>
            <family val="2"/>
          </rPr>
          <t>Giselle Ortiz:</t>
        </r>
        <r>
          <rPr>
            <sz val="9"/>
            <color indexed="81"/>
            <rFont val="Tahoma"/>
            <family val="2"/>
          </rPr>
          <t xml:space="preserve">
Mujeres Promedio</t>
        </r>
      </text>
    </comment>
  </commentList>
</comments>
</file>

<file path=xl/sharedStrings.xml><?xml version="1.0" encoding="utf-8"?>
<sst xmlns="http://schemas.openxmlformats.org/spreadsheetml/2006/main" count="134" uniqueCount="92">
  <si>
    <t>RAZÓN SOCIAL:</t>
  </si>
  <si>
    <t>DIRECCIÓN</t>
  </si>
  <si>
    <t>RESPONSABLE DEL DEPARTAMENTO DE PREVENCIÓN</t>
  </si>
  <si>
    <t>RUT:</t>
  </si>
  <si>
    <t>FONO:</t>
  </si>
  <si>
    <t>CENTRO DE TRABAJO:</t>
  </si>
  <si>
    <t>DIRECCIÓN CT:</t>
  </si>
  <si>
    <t>MESES</t>
  </si>
  <si>
    <t>MASA</t>
  </si>
  <si>
    <t>DÍAS DE AUSENCIA</t>
  </si>
  <si>
    <t>H-H TOTAL</t>
  </si>
  <si>
    <t>ACCIDENTABILIDAD</t>
  </si>
  <si>
    <t>FRECUENCIA</t>
  </si>
  <si>
    <t>GRAVEDAD</t>
  </si>
  <si>
    <t>SINIESTRALIDAD</t>
  </si>
  <si>
    <t>H</t>
  </si>
  <si>
    <t>H PROM</t>
  </si>
  <si>
    <t>M</t>
  </si>
  <si>
    <t>M PROM</t>
  </si>
  <si>
    <t>MES</t>
  </si>
  <si>
    <t>PROM</t>
  </si>
  <si>
    <t>H ACUM</t>
  </si>
  <si>
    <t>M ACUM</t>
  </si>
  <si>
    <t>ACUM</t>
  </si>
  <si>
    <t>H MES</t>
  </si>
  <si>
    <t>H     ACUM</t>
  </si>
  <si>
    <t>H ANUAL</t>
  </si>
  <si>
    <t>M MES</t>
  </si>
  <si>
    <t>M ANUAL</t>
  </si>
  <si>
    <t>ANUAL</t>
  </si>
  <si>
    <t>H     
 MES</t>
  </si>
  <si>
    <t>H        ACUM</t>
  </si>
  <si>
    <t>M       MES</t>
  </si>
  <si>
    <t>M      ACUM</t>
  </si>
  <si>
    <t>H         SEMESTRAL</t>
  </si>
  <si>
    <t>M       SEMESTRAL</t>
  </si>
  <si>
    <t>TOTAL</t>
  </si>
  <si>
    <t>H      MES</t>
  </si>
  <si>
    <t>Semestre 1</t>
  </si>
  <si>
    <t>"Enero"</t>
  </si>
  <si>
    <t>Semestre 2</t>
  </si>
  <si>
    <t>Ago</t>
  </si>
  <si>
    <t>Sept</t>
  </si>
  <si>
    <t>Oct</t>
  </si>
  <si>
    <t>Nov</t>
  </si>
  <si>
    <t>Dic</t>
  </si>
  <si>
    <t>OBSERVACIONES:</t>
  </si>
  <si>
    <t>Esta tabla contiene fórmulas, no las modifique ya que puede alterar el resultado.</t>
  </si>
  <si>
    <t>Llenar sólo los campos en las casillas de color (no grises).-</t>
  </si>
  <si>
    <t>Los datos insertos en las casillas coloreadas son un ejemplo, recuerde borrar y adaptar a su organización.-</t>
  </si>
  <si>
    <t>INDICADORES A COMPUTAR</t>
  </si>
  <si>
    <r>
      <rPr>
        <b/>
        <sz val="12"/>
        <color theme="1"/>
        <rFont val="Arial"/>
        <family val="2"/>
      </rPr>
      <t xml:space="preserve">Tasa de Accidentabilidad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(periodo a definir, pero no puede ser superior a un año calendario)</t>
    </r>
  </si>
  <si>
    <t>Tasa Mensual de Frecuencia</t>
  </si>
  <si>
    <t xml:space="preserve">Tasa Semestral de Gravedad </t>
  </si>
  <si>
    <t>* Accidentes con días de ausencia (días perdidos).</t>
  </si>
  <si>
    <t>* Lesionados con días de ausencia (días perdidos).</t>
  </si>
  <si>
    <t xml:space="preserve">* Los días de ausencia son los iguales o superiores a 1. </t>
  </si>
  <si>
    <t>DIRECCIÓN:</t>
  </si>
  <si>
    <t>N°</t>
  </si>
  <si>
    <t>Nombre completo de la persona involucrada</t>
  </si>
  <si>
    <t>RUN</t>
  </si>
  <si>
    <t>Sexo</t>
  </si>
  <si>
    <t>Edad</t>
  </si>
  <si>
    <t>Tipo de siniestro</t>
  </si>
  <si>
    <t>Días de ausencia</t>
  </si>
  <si>
    <t xml:space="preserve">Fecha del siniestro o  calificación </t>
  </si>
  <si>
    <t>Hora</t>
  </si>
  <si>
    <t>Lugar
(área, sector o calle)</t>
  </si>
  <si>
    <t>Descripción del siniestro (Breve)</t>
  </si>
  <si>
    <t>Causas</t>
  </si>
  <si>
    <t>Acciones correctivas</t>
  </si>
  <si>
    <t>Indique nombre completo de la persona</t>
  </si>
  <si>
    <t>Indique Rol Único Nacional</t>
  </si>
  <si>
    <t xml:space="preserve">Mujer </t>
  </si>
  <si>
    <t>Accidente del Trabajo con tiempo perdido</t>
  </si>
  <si>
    <t>Indique el lugar, sector, cuadrante, o piso del Centro de Trabajo donde ocurrio el accidente.</t>
  </si>
  <si>
    <t>Breve descripción de los hechos ocurridos.</t>
  </si>
  <si>
    <t>1- Indique causa 1
2- Indique causa 2
3- Indique causa 3
N- Indique las N causas</t>
  </si>
  <si>
    <t>1- Indique las acciones correctivas de acuerdo a la prelación del riesgo (Eliminación, Sustitución, Ingenieriles, Administrativas, EPP)
2-
3-
N-</t>
  </si>
  <si>
    <t>Hombre</t>
  </si>
  <si>
    <t>Accidente del Trabajo sin tiempo perdido</t>
  </si>
  <si>
    <t>Enfermedad Profesional con tiempo perdido</t>
  </si>
  <si>
    <t>Enfermedad Profesional sin tiempo perdido</t>
  </si>
  <si>
    <t xml:space="preserve">Accidente de Trayecto </t>
  </si>
  <si>
    <t>Incidente/Suceso Peligroso</t>
  </si>
  <si>
    <t>N</t>
  </si>
  <si>
    <t>TIPO DE REGISTRO</t>
  </si>
  <si>
    <t>SEXO</t>
  </si>
  <si>
    <t>REGISTRO ESTADISTICO</t>
  </si>
  <si>
    <t>ACCIDENTES CON TIEMPO PERDIDO</t>
  </si>
  <si>
    <t>ACCIDENTES SIN TIEMPO PERDIDO</t>
  </si>
  <si>
    <t>DAÑO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</si>
</sst>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h:mm:ss;@"/>
    <numFmt numFmtId="166" formatCode="[$-F400]h:mm:ss\ AM/PM"/>
  </numFmts>
  <fonts count="2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0" tint="-0.34998626667073579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theme="1"/>
      <name val="Aptos Narrow"/>
      <family val="2"/>
      <scheme val="minor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EF2D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08C00"/>
        <bgColor indexed="64"/>
      </patternFill>
    </fill>
    <fill>
      <patternFill patternType="solid">
        <fgColor rgb="FFF0963C"/>
        <bgColor indexed="64"/>
      </patternFill>
    </fill>
    <fill>
      <patternFill patternType="solid">
        <fgColor rgb="FF0032A0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 applyFont="0" applyFill="0" applyBorder="0" applyAlignment="0" applyProtection="0"/>
  </cellStyleXfs>
  <cellXfs count="279">
    <xf numFmtId="0" fontId="0" fillId="0" borderId="0" xfId="0"/>
    <xf numFmtId="0" fontId="3" fillId="2" borderId="0" xfId="1" applyFont="1" applyFill="1"/>
    <xf numFmtId="0" fontId="2" fillId="2" borderId="0" xfId="1" applyFill="1" applyAlignment="1">
      <alignment horizontal="center"/>
    </xf>
    <xf numFmtId="0" fontId="2" fillId="2" borderId="1" xfId="1" applyFill="1" applyBorder="1" applyAlignment="1">
      <alignment vertical="top"/>
    </xf>
    <xf numFmtId="0" fontId="2" fillId="2" borderId="0" xfId="1" applyFill="1"/>
    <xf numFmtId="0" fontId="2" fillId="2" borderId="0" xfId="1" applyFill="1" applyAlignment="1">
      <alignment vertical="top"/>
    </xf>
    <xf numFmtId="0" fontId="5" fillId="2" borderId="0" xfId="1" applyFont="1" applyFill="1" applyAlignment="1">
      <alignment horizontal="center" vertical="center" wrapText="1"/>
    </xf>
    <xf numFmtId="0" fontId="2" fillId="4" borderId="0" xfId="1" applyFill="1"/>
    <xf numFmtId="0" fontId="6" fillId="2" borderId="0" xfId="1" applyFont="1" applyFill="1" applyAlignment="1">
      <alignment horizontal="left"/>
    </xf>
    <xf numFmtId="0" fontId="7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/>
    </xf>
    <xf numFmtId="0" fontId="4" fillId="4" borderId="25" xfId="1" applyFont="1" applyFill="1" applyBorder="1" applyAlignment="1">
      <alignment horizontal="center" vertical="center" wrapText="1"/>
    </xf>
    <xf numFmtId="1" fontId="4" fillId="4" borderId="25" xfId="1" applyNumberFormat="1" applyFont="1" applyFill="1" applyBorder="1" applyAlignment="1">
      <alignment horizontal="center" vertical="center" wrapText="1"/>
    </xf>
    <xf numFmtId="1" fontId="11" fillId="4" borderId="0" xfId="1" applyNumberFormat="1" applyFont="1" applyFill="1" applyAlignment="1">
      <alignment vertical="center" wrapText="1"/>
    </xf>
    <xf numFmtId="0" fontId="2" fillId="2" borderId="0" xfId="1" applyFill="1" applyAlignment="1">
      <alignment vertical="center"/>
    </xf>
    <xf numFmtId="0" fontId="2" fillId="4" borderId="0" xfId="1" applyFill="1" applyAlignment="1">
      <alignment vertical="center"/>
    </xf>
    <xf numFmtId="1" fontId="2" fillId="4" borderId="0" xfId="1" applyNumberFormat="1" applyFill="1" applyAlignment="1">
      <alignment vertical="center" wrapText="1"/>
    </xf>
    <xf numFmtId="1" fontId="2" fillId="4" borderId="0" xfId="1" applyNumberForma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9" fillId="6" borderId="29" xfId="1" applyFont="1" applyFill="1" applyBorder="1" applyAlignment="1">
      <alignment horizontal="center" vertical="center" wrapText="1"/>
    </xf>
    <xf numFmtId="0" fontId="9" fillId="7" borderId="30" xfId="1" applyFont="1" applyFill="1" applyBorder="1" applyAlignment="1">
      <alignment horizontal="center" vertical="center" wrapText="1"/>
    </xf>
    <xf numFmtId="0" fontId="9" fillId="8" borderId="30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0" fontId="9" fillId="6" borderId="30" xfId="1" applyFont="1" applyFill="1" applyBorder="1" applyAlignment="1">
      <alignment horizontal="center" vertical="center" wrapText="1"/>
    </xf>
    <xf numFmtId="0" fontId="9" fillId="7" borderId="32" xfId="1" applyFont="1" applyFill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0" fontId="2" fillId="4" borderId="0" xfId="1" applyFill="1" applyAlignment="1">
      <alignment horizontal="center" vertical="center" wrapText="1"/>
    </xf>
    <xf numFmtId="0" fontId="9" fillId="9" borderId="10" xfId="1" applyFont="1" applyFill="1" applyBorder="1" applyAlignment="1">
      <alignment horizontal="center" vertical="center" wrapText="1"/>
    </xf>
    <xf numFmtId="0" fontId="9" fillId="9" borderId="13" xfId="1" applyFont="1" applyFill="1" applyBorder="1" applyAlignment="1">
      <alignment horizontal="center" vertical="center" wrapText="1"/>
    </xf>
    <xf numFmtId="1" fontId="9" fillId="9" borderId="11" xfId="1" applyNumberFormat="1" applyFont="1" applyFill="1" applyBorder="1" applyAlignment="1">
      <alignment horizontal="center" vertical="center" wrapText="1"/>
    </xf>
    <xf numFmtId="0" fontId="9" fillId="9" borderId="11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2" fillId="2" borderId="0" xfId="1" applyFill="1" applyAlignment="1">
      <alignment horizontal="center" vertical="center"/>
    </xf>
    <xf numFmtId="0" fontId="2" fillId="4" borderId="0" xfId="1" applyFill="1" applyAlignment="1">
      <alignment horizontal="center" vertical="center"/>
    </xf>
    <xf numFmtId="2" fontId="2" fillId="4" borderId="0" xfId="1" applyNumberFormat="1" applyFill="1" applyAlignment="1">
      <alignment horizontal="center" vertical="center" wrapText="1"/>
    </xf>
    <xf numFmtId="17" fontId="2" fillId="3" borderId="15" xfId="0" applyNumberFormat="1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11" borderId="12" xfId="0" applyFont="1" applyFill="1" applyBorder="1" applyAlignment="1">
      <alignment horizontal="center" vertical="center" wrapText="1"/>
    </xf>
    <xf numFmtId="2" fontId="2" fillId="7" borderId="16" xfId="0" applyNumberFormat="1" applyFont="1" applyFill="1" applyBorder="1" applyAlignment="1">
      <alignment horizontal="center" vertical="center" wrapText="1"/>
    </xf>
    <xf numFmtId="1" fontId="2" fillId="7" borderId="11" xfId="2" applyNumberFormat="1" applyFont="1" applyFill="1" applyBorder="1" applyAlignment="1">
      <alignment horizontal="center" vertical="center"/>
    </xf>
    <xf numFmtId="1" fontId="2" fillId="10" borderId="12" xfId="2" applyNumberFormat="1" applyFont="1" applyFill="1" applyBorder="1" applyAlignment="1">
      <alignment horizontal="center" vertical="center"/>
    </xf>
    <xf numFmtId="1" fontId="2" fillId="7" borderId="12" xfId="2" applyNumberFormat="1" applyFont="1" applyFill="1" applyBorder="1" applyAlignment="1">
      <alignment horizontal="center" vertical="center"/>
    </xf>
    <xf numFmtId="1" fontId="2" fillId="11" borderId="13" xfId="2" applyNumberFormat="1" applyFont="1" applyFill="1" applyBorder="1" applyAlignment="1">
      <alignment horizontal="center" vertical="center"/>
    </xf>
    <xf numFmtId="1" fontId="2" fillId="7" borderId="14" xfId="2" applyNumberFormat="1" applyFont="1" applyFill="1" applyBorder="1" applyAlignment="1">
      <alignment horizontal="center" vertical="center"/>
    </xf>
    <xf numFmtId="0" fontId="2" fillId="10" borderId="10" xfId="2" applyFont="1" applyFill="1" applyBorder="1" applyAlignment="1">
      <alignment horizontal="center" vertical="center"/>
    </xf>
    <xf numFmtId="0" fontId="2" fillId="7" borderId="12" xfId="2" applyFont="1" applyFill="1" applyBorder="1" applyAlignment="1">
      <alignment horizontal="center" vertical="center"/>
    </xf>
    <xf numFmtId="0" fontId="2" fillId="11" borderId="13" xfId="2" applyFont="1" applyFill="1" applyBorder="1" applyAlignment="1">
      <alignment horizontal="center" vertical="center"/>
    </xf>
    <xf numFmtId="0" fontId="2" fillId="7" borderId="14" xfId="2" applyFont="1" applyFill="1" applyBorder="1" applyAlignment="1">
      <alignment horizontal="center" vertical="center"/>
    </xf>
    <xf numFmtId="0" fontId="2" fillId="7" borderId="11" xfId="2" applyFont="1" applyFill="1" applyBorder="1" applyAlignment="1">
      <alignment horizontal="center" vertical="center"/>
    </xf>
    <xf numFmtId="0" fontId="2" fillId="10" borderId="12" xfId="2" applyFont="1" applyFill="1" applyBorder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2" fontId="2" fillId="12" borderId="10" xfId="2" applyNumberFormat="1" applyFont="1" applyFill="1" applyBorder="1" applyAlignment="1">
      <alignment horizontal="center" vertical="center"/>
    </xf>
    <xf numFmtId="2" fontId="2" fillId="12" borderId="13" xfId="2" applyNumberFormat="1" applyFont="1" applyFill="1" applyBorder="1" applyAlignment="1">
      <alignment horizontal="center" vertical="center"/>
    </xf>
    <xf numFmtId="2" fontId="2" fillId="12" borderId="13" xfId="1" applyNumberFormat="1" applyFill="1" applyBorder="1" applyAlignment="1">
      <alignment horizontal="center" vertical="center" wrapText="1"/>
    </xf>
    <xf numFmtId="2" fontId="2" fillId="12" borderId="11" xfId="2" applyNumberFormat="1" applyFont="1" applyFill="1" applyBorder="1" applyAlignment="1">
      <alignment horizontal="center" vertical="center"/>
    </xf>
    <xf numFmtId="2" fontId="2" fillId="4" borderId="0" xfId="2" applyNumberFormat="1" applyFont="1" applyFill="1" applyBorder="1" applyAlignment="1">
      <alignment horizontal="center" vertical="center"/>
    </xf>
    <xf numFmtId="1" fontId="2" fillId="12" borderId="10" xfId="2" applyNumberFormat="1" applyFont="1" applyFill="1" applyBorder="1" applyAlignment="1">
      <alignment horizontal="center" vertical="center"/>
    </xf>
    <xf numFmtId="1" fontId="2" fillId="12" borderId="13" xfId="2" applyNumberFormat="1" applyFont="1" applyFill="1" applyBorder="1" applyAlignment="1">
      <alignment horizontal="center" vertical="center"/>
    </xf>
    <xf numFmtId="1" fontId="2" fillId="12" borderId="13" xfId="1" applyNumberFormat="1" applyFill="1" applyBorder="1" applyAlignment="1">
      <alignment horizontal="center" vertical="center" wrapText="1"/>
    </xf>
    <xf numFmtId="1" fontId="2" fillId="12" borderId="11" xfId="2" applyNumberFormat="1" applyFont="1" applyFill="1" applyBorder="1" applyAlignment="1">
      <alignment horizontal="center" vertical="center"/>
    </xf>
    <xf numFmtId="1" fontId="2" fillId="12" borderId="10" xfId="1" applyNumberForma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/>
    </xf>
    <xf numFmtId="17" fontId="2" fillId="3" borderId="23" xfId="0" applyNumberFormat="1" applyFont="1" applyFill="1" applyBorder="1" applyAlignment="1">
      <alignment horizontal="center" vertical="center" wrapText="1"/>
    </xf>
    <xf numFmtId="0" fontId="2" fillId="10" borderId="18" xfId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11" borderId="20" xfId="1" applyFill="1" applyBorder="1" applyAlignment="1">
      <alignment horizontal="center" vertical="center" wrapText="1"/>
    </xf>
    <xf numFmtId="2" fontId="2" fillId="7" borderId="24" xfId="0" applyNumberFormat="1" applyFont="1" applyFill="1" applyBorder="1" applyAlignment="1">
      <alignment horizontal="center" vertical="center" wrapText="1"/>
    </xf>
    <xf numFmtId="1" fontId="2" fillId="7" borderId="19" xfId="2" applyNumberFormat="1" applyFont="1" applyFill="1" applyBorder="1" applyAlignment="1">
      <alignment horizontal="center" vertical="center"/>
    </xf>
    <xf numFmtId="1" fontId="2" fillId="10" borderId="20" xfId="2" applyNumberFormat="1" applyFont="1" applyFill="1" applyBorder="1" applyAlignment="1">
      <alignment horizontal="center" vertical="center"/>
    </xf>
    <xf numFmtId="1" fontId="2" fillId="11" borderId="21" xfId="2" applyNumberFormat="1" applyFont="1" applyFill="1" applyBorder="1" applyAlignment="1">
      <alignment horizontal="center" vertical="center"/>
    </xf>
    <xf numFmtId="0" fontId="2" fillId="7" borderId="22" xfId="2" applyFont="1" applyFill="1" applyBorder="1" applyAlignment="1">
      <alignment horizontal="center" vertical="center"/>
    </xf>
    <xf numFmtId="0" fontId="2" fillId="10" borderId="18" xfId="2" applyFont="1" applyFill="1" applyBorder="1" applyAlignment="1">
      <alignment horizontal="center" vertical="center"/>
    </xf>
    <xf numFmtId="0" fontId="2" fillId="11" borderId="21" xfId="2" applyFont="1" applyFill="1" applyBorder="1" applyAlignment="1">
      <alignment horizontal="center" vertical="center"/>
    </xf>
    <xf numFmtId="0" fontId="2" fillId="7" borderId="19" xfId="2" applyFont="1" applyFill="1" applyBorder="1" applyAlignment="1">
      <alignment horizontal="center" vertical="center"/>
    </xf>
    <xf numFmtId="0" fontId="2" fillId="10" borderId="20" xfId="2" applyFont="1" applyFill="1" applyBorder="1" applyAlignment="1">
      <alignment horizontal="center" vertical="center"/>
    </xf>
    <xf numFmtId="0" fontId="2" fillId="4" borderId="36" xfId="2" applyFont="1" applyFill="1" applyBorder="1" applyAlignment="1">
      <alignment horizontal="center" vertical="center"/>
    </xf>
    <xf numFmtId="2" fontId="2" fillId="12" borderId="18" xfId="2" applyNumberFormat="1" applyFont="1" applyFill="1" applyBorder="1" applyAlignment="1">
      <alignment horizontal="center" vertical="center"/>
    </xf>
    <xf numFmtId="2" fontId="2" fillId="12" borderId="21" xfId="2" applyNumberFormat="1" applyFont="1" applyFill="1" applyBorder="1" applyAlignment="1">
      <alignment horizontal="center" vertical="center"/>
    </xf>
    <xf numFmtId="2" fontId="2" fillId="12" borderId="21" xfId="1" applyNumberFormat="1" applyFill="1" applyBorder="1" applyAlignment="1">
      <alignment horizontal="center" vertical="center" wrapText="1"/>
    </xf>
    <xf numFmtId="2" fontId="2" fillId="12" borderId="19" xfId="2" applyNumberFormat="1" applyFont="1" applyFill="1" applyBorder="1" applyAlignment="1">
      <alignment horizontal="center" vertical="center"/>
    </xf>
    <xf numFmtId="2" fontId="2" fillId="4" borderId="36" xfId="2" applyNumberFormat="1" applyFont="1" applyFill="1" applyBorder="1" applyAlignment="1">
      <alignment horizontal="center" vertical="center"/>
    </xf>
    <xf numFmtId="1" fontId="2" fillId="12" borderId="18" xfId="2" applyNumberFormat="1" applyFont="1" applyFill="1" applyBorder="1" applyAlignment="1">
      <alignment horizontal="center" vertical="center"/>
    </xf>
    <xf numFmtId="1" fontId="2" fillId="12" borderId="21" xfId="2" applyNumberFormat="1" applyFont="1" applyFill="1" applyBorder="1" applyAlignment="1">
      <alignment horizontal="center" vertical="center"/>
    </xf>
    <xf numFmtId="1" fontId="2" fillId="12" borderId="21" xfId="1" applyNumberFormat="1" applyFill="1" applyBorder="1" applyAlignment="1">
      <alignment horizontal="center" vertical="center" wrapText="1"/>
    </xf>
    <xf numFmtId="1" fontId="2" fillId="12" borderId="19" xfId="2" applyNumberFormat="1" applyFont="1" applyFill="1" applyBorder="1" applyAlignment="1">
      <alignment horizontal="center" vertical="center"/>
    </xf>
    <xf numFmtId="1" fontId="2" fillId="12" borderId="18" xfId="1" applyNumberForma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/>
    </xf>
    <xf numFmtId="2" fontId="2" fillId="4" borderId="0" xfId="2" applyNumberFormat="1" applyFont="1" applyFill="1" applyBorder="1" applyAlignment="1">
      <alignment horizontal="center"/>
    </xf>
    <xf numFmtId="164" fontId="2" fillId="4" borderId="0" xfId="2" applyNumberFormat="1" applyFont="1" applyFill="1" applyBorder="1" applyAlignment="1">
      <alignment horizontal="center"/>
    </xf>
    <xf numFmtId="2" fontId="2" fillId="4" borderId="0" xfId="1" applyNumberFormat="1" applyFill="1" applyAlignment="1">
      <alignment horizontal="center" wrapText="1"/>
    </xf>
    <xf numFmtId="0" fontId="2" fillId="2" borderId="0" xfId="1" applyFill="1" applyAlignment="1">
      <alignment horizontal="center" vertical="top" wrapText="1"/>
    </xf>
    <xf numFmtId="0" fontId="10" fillId="2" borderId="0" xfId="1" applyFont="1" applyFill="1"/>
    <xf numFmtId="0" fontId="6" fillId="2" borderId="0" xfId="1" applyFont="1" applyFill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 wrapText="1"/>
    </xf>
    <xf numFmtId="14" fontId="14" fillId="0" borderId="43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0" fontId="14" fillId="0" borderId="40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14" fontId="14" fillId="0" borderId="40" xfId="0" applyNumberFormat="1" applyFont="1" applyBorder="1" applyAlignment="1">
      <alignment horizontal="center" vertical="center"/>
    </xf>
    <xf numFmtId="166" fontId="14" fillId="0" borderId="16" xfId="0" applyNumberFormat="1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/>
    </xf>
    <xf numFmtId="0" fontId="14" fillId="0" borderId="2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0" fontId="14" fillId="0" borderId="24" xfId="0" applyFont="1" applyBorder="1" applyAlignment="1">
      <alignment vertical="center"/>
    </xf>
    <xf numFmtId="14" fontId="14" fillId="0" borderId="44" xfId="0" applyNumberFormat="1" applyFont="1" applyBorder="1" applyAlignment="1">
      <alignment horizontal="center" vertical="center"/>
    </xf>
    <xf numFmtId="166" fontId="14" fillId="0" borderId="24" xfId="0" applyNumberFormat="1" applyFont="1" applyBorder="1" applyAlignment="1">
      <alignment horizontal="center" vertical="center"/>
    </xf>
    <xf numFmtId="0" fontId="14" fillId="0" borderId="44" xfId="0" applyFont="1" applyBorder="1" applyAlignment="1">
      <alignment horizontal="justify" vertical="center" wrapText="1"/>
    </xf>
    <xf numFmtId="0" fontId="14" fillId="4" borderId="0" xfId="0" applyFont="1" applyFill="1"/>
    <xf numFmtId="166" fontId="0" fillId="4" borderId="0" xfId="0" applyNumberFormat="1" applyFill="1"/>
    <xf numFmtId="0" fontId="14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4" borderId="26" xfId="0" applyFont="1" applyFill="1" applyBorder="1"/>
    <xf numFmtId="0" fontId="1" fillId="4" borderId="25" xfId="0" applyFont="1" applyFill="1" applyBorder="1"/>
    <xf numFmtId="0" fontId="1" fillId="4" borderId="27" xfId="0" applyFont="1" applyFill="1" applyBorder="1"/>
    <xf numFmtId="0" fontId="1" fillId="4" borderId="33" xfId="0" applyFont="1" applyFill="1" applyBorder="1"/>
    <xf numFmtId="0" fontId="1" fillId="4" borderId="0" xfId="0" applyFont="1" applyFill="1"/>
    <xf numFmtId="0" fontId="1" fillId="4" borderId="45" xfId="0" applyFont="1" applyFill="1" applyBorder="1"/>
    <xf numFmtId="0" fontId="1" fillId="4" borderId="35" xfId="0" applyFont="1" applyFill="1" applyBorder="1"/>
    <xf numFmtId="0" fontId="1" fillId="4" borderId="36" xfId="0" applyFont="1" applyFill="1" applyBorder="1"/>
    <xf numFmtId="0" fontId="1" fillId="4" borderId="42" xfId="0" applyFont="1" applyFill="1" applyBorder="1"/>
    <xf numFmtId="0" fontId="5" fillId="4" borderId="0" xfId="1" applyFont="1" applyFill="1" applyAlignment="1">
      <alignment vertical="center" wrapText="1"/>
    </xf>
    <xf numFmtId="0" fontId="2" fillId="4" borderId="0" xfId="1" applyFill="1" applyAlignment="1">
      <alignment vertical="center" wrapText="1"/>
    </xf>
    <xf numFmtId="0" fontId="2" fillId="4" borderId="0" xfId="1" applyFill="1" applyAlignment="1">
      <alignment vertical="top"/>
    </xf>
    <xf numFmtId="0" fontId="8" fillId="2" borderId="0" xfId="1" applyFont="1" applyFill="1" applyAlignment="1">
      <alignment wrapText="1"/>
    </xf>
    <xf numFmtId="1" fontId="4" fillId="4" borderId="0" xfId="1" applyNumberFormat="1" applyFont="1" applyFill="1" applyAlignment="1">
      <alignment horizontal="center" vertical="center" wrapText="1"/>
    </xf>
    <xf numFmtId="0" fontId="3" fillId="2" borderId="26" xfId="1" applyFont="1" applyFill="1" applyBorder="1"/>
    <xf numFmtId="0" fontId="2" fillId="2" borderId="25" xfId="1" applyFill="1" applyBorder="1"/>
    <xf numFmtId="0" fontId="2" fillId="2" borderId="25" xfId="1" applyFill="1" applyBorder="1" applyAlignment="1">
      <alignment horizontal="center"/>
    </xf>
    <xf numFmtId="0" fontId="2" fillId="2" borderId="27" xfId="1" applyFill="1" applyBorder="1"/>
    <xf numFmtId="0" fontId="3" fillId="2" borderId="33" xfId="1" applyFont="1" applyFill="1" applyBorder="1"/>
    <xf numFmtId="0" fontId="2" fillId="2" borderId="45" xfId="1" applyFill="1" applyBorder="1"/>
    <xf numFmtId="0" fontId="3" fillId="2" borderId="35" xfId="1" applyFont="1" applyFill="1" applyBorder="1"/>
    <xf numFmtId="0" fontId="2" fillId="2" borderId="36" xfId="1" applyFill="1" applyBorder="1"/>
    <xf numFmtId="0" fontId="2" fillId="2" borderId="36" xfId="1" applyFill="1" applyBorder="1" applyAlignment="1">
      <alignment horizontal="center"/>
    </xf>
    <xf numFmtId="0" fontId="2" fillId="2" borderId="42" xfId="1" applyFill="1" applyBorder="1"/>
    <xf numFmtId="0" fontId="2" fillId="2" borderId="26" xfId="1" applyFill="1" applyBorder="1"/>
    <xf numFmtId="0" fontId="2" fillId="2" borderId="33" xfId="1" applyFill="1" applyBorder="1"/>
    <xf numFmtId="0" fontId="2" fillId="2" borderId="35" xfId="1" applyFill="1" applyBorder="1"/>
    <xf numFmtId="0" fontId="2" fillId="4" borderId="0" xfId="1" applyFill="1" applyAlignment="1">
      <alignment horizontal="center" vertical="top" wrapText="1"/>
    </xf>
    <xf numFmtId="0" fontId="3" fillId="4" borderId="0" xfId="1" applyFont="1" applyFill="1"/>
    <xf numFmtId="0" fontId="12" fillId="4" borderId="0" xfId="1" applyFont="1" applyFill="1" applyAlignment="1">
      <alignment vertical="top" wrapText="1"/>
    </xf>
    <xf numFmtId="0" fontId="12" fillId="4" borderId="0" xfId="1" applyFont="1" applyFill="1" applyAlignment="1">
      <alignment horizontal="center" vertical="top" wrapText="1"/>
    </xf>
    <xf numFmtId="0" fontId="2" fillId="4" borderId="0" xfId="1" applyFill="1" applyAlignment="1">
      <alignment horizontal="center" wrapText="1"/>
    </xf>
    <xf numFmtId="1" fontId="2" fillId="4" borderId="0" xfId="2" applyNumberFormat="1" applyFont="1" applyFill="1" applyBorder="1" applyAlignment="1">
      <alignment horizontal="center"/>
    </xf>
    <xf numFmtId="0" fontId="2" fillId="4" borderId="0" xfId="1" applyFill="1" applyAlignment="1">
      <alignment horizontal="center"/>
    </xf>
    <xf numFmtId="0" fontId="2" fillId="4" borderId="0" xfId="2" applyFont="1" applyFill="1" applyBorder="1" applyAlignment="1">
      <alignment horizontal="center"/>
    </xf>
    <xf numFmtId="3" fontId="2" fillId="4" borderId="0" xfId="1" applyNumberFormat="1" applyFill="1" applyAlignment="1">
      <alignment horizontal="center" wrapText="1"/>
    </xf>
    <xf numFmtId="0" fontId="13" fillId="4" borderId="0" xfId="1" applyFont="1" applyFill="1" applyAlignment="1">
      <alignment vertical="top" wrapText="1" readingOrder="1"/>
    </xf>
    <xf numFmtId="17" fontId="2" fillId="3" borderId="0" xfId="0" applyNumberFormat="1" applyFont="1" applyFill="1" applyAlignment="1">
      <alignment horizontal="center" vertical="center" wrapText="1"/>
    </xf>
    <xf numFmtId="17" fontId="2" fillId="3" borderId="26" xfId="0" applyNumberFormat="1" applyFont="1" applyFill="1" applyBorder="1" applyAlignment="1">
      <alignment horizontal="center" vertical="center" wrapText="1"/>
    </xf>
    <xf numFmtId="17" fontId="2" fillId="3" borderId="27" xfId="0" applyNumberFormat="1" applyFont="1" applyFill="1" applyBorder="1" applyAlignment="1">
      <alignment horizontal="center" vertical="center" wrapText="1"/>
    </xf>
    <xf numFmtId="17" fontId="2" fillId="3" borderId="33" xfId="0" applyNumberFormat="1" applyFont="1" applyFill="1" applyBorder="1" applyAlignment="1">
      <alignment horizontal="center" vertical="center" wrapText="1"/>
    </xf>
    <xf numFmtId="17" fontId="2" fillId="3" borderId="45" xfId="0" applyNumberFormat="1" applyFont="1" applyFill="1" applyBorder="1" applyAlignment="1">
      <alignment horizontal="center" vertical="center" wrapText="1"/>
    </xf>
    <xf numFmtId="17" fontId="2" fillId="3" borderId="35" xfId="0" applyNumberFormat="1" applyFont="1" applyFill="1" applyBorder="1" applyAlignment="1">
      <alignment horizontal="center" vertical="center" wrapText="1"/>
    </xf>
    <xf numFmtId="17" fontId="2" fillId="3" borderId="36" xfId="0" applyNumberFormat="1" applyFont="1" applyFill="1" applyBorder="1" applyAlignment="1">
      <alignment horizontal="center" vertical="center" wrapText="1"/>
    </xf>
    <xf numFmtId="17" fontId="2" fillId="3" borderId="42" xfId="0" applyNumberFormat="1" applyFont="1" applyFill="1" applyBorder="1" applyAlignment="1">
      <alignment horizontal="center" vertical="center" wrapText="1"/>
    </xf>
    <xf numFmtId="0" fontId="0" fillId="14" borderId="37" xfId="0" applyFill="1" applyBorder="1"/>
    <xf numFmtId="0" fontId="0" fillId="14" borderId="40" xfId="0" applyFill="1" applyBorder="1"/>
    <xf numFmtId="0" fontId="0" fillId="14" borderId="41" xfId="0" applyFill="1" applyBorder="1"/>
    <xf numFmtId="0" fontId="0" fillId="13" borderId="37" xfId="0" applyFill="1" applyBorder="1"/>
    <xf numFmtId="0" fontId="0" fillId="13" borderId="40" xfId="0" applyFill="1" applyBorder="1"/>
    <xf numFmtId="0" fontId="0" fillId="13" borderId="41" xfId="0" applyFill="1" applyBorder="1"/>
    <xf numFmtId="0" fontId="9" fillId="15" borderId="7" xfId="1" applyFont="1" applyFill="1" applyBorder="1" applyAlignment="1">
      <alignment horizontal="center" vertical="center" wrapText="1"/>
    </xf>
    <xf numFmtId="0" fontId="2" fillId="0" borderId="3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4" xfId="1" applyBorder="1" applyAlignment="1">
      <alignment horizontal="center"/>
    </xf>
    <xf numFmtId="0" fontId="18" fillId="2" borderId="0" xfId="1" applyFont="1" applyFill="1" applyAlignment="1">
      <alignment horizontal="center" vertical="center"/>
    </xf>
    <xf numFmtId="1" fontId="11" fillId="5" borderId="3" xfId="1" applyNumberFormat="1" applyFont="1" applyFill="1" applyBorder="1" applyAlignment="1">
      <alignment horizontal="center" vertical="center" wrapText="1"/>
    </xf>
    <xf numFmtId="1" fontId="11" fillId="5" borderId="6" xfId="1" applyNumberFormat="1" applyFont="1" applyFill="1" applyBorder="1" applyAlignment="1">
      <alignment horizontal="center" vertical="center" wrapText="1"/>
    </xf>
    <xf numFmtId="1" fontId="11" fillId="5" borderId="4" xfId="1" applyNumberFormat="1" applyFont="1" applyFill="1" applyBorder="1" applyAlignment="1">
      <alignment horizontal="center" vertical="center" wrapText="1"/>
    </xf>
    <xf numFmtId="17" fontId="11" fillId="13" borderId="26" xfId="0" applyNumberFormat="1" applyFont="1" applyFill="1" applyBorder="1" applyAlignment="1">
      <alignment horizontal="center" vertical="center" textRotation="90" wrapText="1"/>
    </xf>
    <xf numFmtId="17" fontId="11" fillId="13" borderId="33" xfId="0" applyNumberFormat="1" applyFont="1" applyFill="1" applyBorder="1" applyAlignment="1">
      <alignment horizontal="center" vertical="center" textRotation="90" wrapText="1"/>
    </xf>
    <xf numFmtId="17" fontId="11" fillId="13" borderId="34" xfId="0" applyNumberFormat="1" applyFont="1" applyFill="1" applyBorder="1" applyAlignment="1">
      <alignment horizontal="center" vertical="center" textRotation="90" wrapText="1"/>
    </xf>
    <xf numFmtId="1" fontId="2" fillId="12" borderId="10" xfId="2" applyNumberFormat="1" applyFont="1" applyFill="1" applyBorder="1" applyAlignment="1">
      <alignment horizontal="center" vertical="center"/>
    </xf>
    <xf numFmtId="1" fontId="2" fillId="12" borderId="13" xfId="2" applyNumberFormat="1" applyFont="1" applyFill="1" applyBorder="1" applyAlignment="1">
      <alignment horizontal="center" vertical="center"/>
    </xf>
    <xf numFmtId="1" fontId="2" fillId="12" borderId="11" xfId="2" applyNumberFormat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 textRotation="45" wrapText="1"/>
    </xf>
    <xf numFmtId="0" fontId="10" fillId="13" borderId="7" xfId="1" applyFont="1" applyFill="1" applyBorder="1" applyAlignment="1">
      <alignment horizontal="center" vertical="center" wrapText="1"/>
    </xf>
    <xf numFmtId="0" fontId="10" fillId="13" borderId="28" xfId="1" applyFont="1" applyFill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1" fillId="5" borderId="9" xfId="1" applyFont="1" applyFill="1" applyBorder="1" applyAlignment="1">
      <alignment horizontal="center" vertical="center" wrapText="1"/>
    </xf>
    <xf numFmtId="0" fontId="2" fillId="0" borderId="18" xfId="1" applyBorder="1" applyAlignment="1">
      <alignment horizontal="center"/>
    </xf>
    <xf numFmtId="0" fontId="2" fillId="0" borderId="21" xfId="1" applyBorder="1" applyAlignment="1">
      <alignment horizontal="center"/>
    </xf>
    <xf numFmtId="0" fontId="2" fillId="0" borderId="19" xfId="1" applyBorder="1" applyAlignment="1">
      <alignment horizontal="center"/>
    </xf>
    <xf numFmtId="0" fontId="2" fillId="13" borderId="25" xfId="1" applyFill="1" applyBorder="1" applyAlignment="1">
      <alignment horizontal="center" vertical="center" wrapText="1"/>
    </xf>
    <xf numFmtId="0" fontId="2" fillId="13" borderId="27" xfId="1" applyFill="1" applyBorder="1" applyAlignment="1">
      <alignment horizontal="center" vertical="center" wrapText="1"/>
    </xf>
    <xf numFmtId="1" fontId="2" fillId="12" borderId="18" xfId="2" applyNumberFormat="1" applyFont="1" applyFill="1" applyBorder="1" applyAlignment="1">
      <alignment horizontal="center" vertical="center"/>
    </xf>
    <xf numFmtId="1" fontId="2" fillId="12" borderId="21" xfId="2" applyNumberFormat="1" applyFont="1" applyFill="1" applyBorder="1" applyAlignment="1">
      <alignment horizontal="center" vertical="center"/>
    </xf>
    <xf numFmtId="1" fontId="2" fillId="12" borderId="19" xfId="2" applyNumberFormat="1" applyFont="1" applyFill="1" applyBorder="1" applyAlignment="1">
      <alignment horizontal="center" vertical="center"/>
    </xf>
    <xf numFmtId="1" fontId="11" fillId="5" borderId="7" xfId="1" applyNumberFormat="1" applyFont="1" applyFill="1" applyBorder="1" applyAlignment="1">
      <alignment horizontal="center" vertical="center" wrapText="1"/>
    </xf>
    <xf numFmtId="1" fontId="11" fillId="5" borderId="8" xfId="1" applyNumberFormat="1" applyFont="1" applyFill="1" applyBorder="1" applyAlignment="1">
      <alignment horizontal="center" vertical="center" wrapText="1"/>
    </xf>
    <xf numFmtId="1" fontId="11" fillId="5" borderId="9" xfId="1" applyNumberFormat="1" applyFont="1" applyFill="1" applyBorder="1" applyAlignment="1">
      <alignment horizontal="center" vertical="center" wrapText="1"/>
    </xf>
    <xf numFmtId="1" fontId="11" fillId="5" borderId="26" xfId="1" applyNumberFormat="1" applyFont="1" applyFill="1" applyBorder="1" applyAlignment="1">
      <alignment horizontal="center" vertical="center" wrapText="1"/>
    </xf>
    <xf numFmtId="1" fontId="11" fillId="5" borderId="25" xfId="1" applyNumberFormat="1" applyFont="1" applyFill="1" applyBorder="1" applyAlignment="1">
      <alignment horizontal="center" vertical="center" wrapText="1"/>
    </xf>
    <xf numFmtId="1" fontId="11" fillId="5" borderId="27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6" fillId="13" borderId="26" xfId="1" applyFont="1" applyFill="1" applyBorder="1" applyAlignment="1">
      <alignment horizontal="center" vertical="center" wrapText="1"/>
    </xf>
    <xf numFmtId="0" fontId="6" fillId="13" borderId="25" xfId="1" applyFont="1" applyFill="1" applyBorder="1" applyAlignment="1">
      <alignment horizontal="center" vertical="center"/>
    </xf>
    <xf numFmtId="0" fontId="6" fillId="13" borderId="27" xfId="1" applyFont="1" applyFill="1" applyBorder="1" applyAlignment="1">
      <alignment horizontal="center" vertical="center"/>
    </xf>
    <xf numFmtId="0" fontId="6" fillId="13" borderId="35" xfId="1" applyFont="1" applyFill="1" applyBorder="1" applyAlignment="1">
      <alignment horizontal="center" vertical="center"/>
    </xf>
    <xf numFmtId="0" fontId="6" fillId="13" borderId="36" xfId="1" applyFont="1" applyFill="1" applyBorder="1" applyAlignment="1">
      <alignment horizontal="center" vertical="center"/>
    </xf>
    <xf numFmtId="0" fontId="6" fillId="13" borderId="42" xfId="1" applyFont="1" applyFill="1" applyBorder="1" applyAlignment="1">
      <alignment horizontal="center" vertical="center"/>
    </xf>
    <xf numFmtId="0" fontId="16" fillId="13" borderId="26" xfId="1" applyFont="1" applyFill="1" applyBorder="1" applyAlignment="1">
      <alignment horizontal="center" vertical="center" wrapText="1"/>
    </xf>
    <xf numFmtId="0" fontId="16" fillId="13" borderId="25" xfId="1" applyFont="1" applyFill="1" applyBorder="1" applyAlignment="1">
      <alignment horizontal="center" vertical="center" wrapText="1"/>
    </xf>
    <xf numFmtId="0" fontId="16" fillId="13" borderId="27" xfId="1" applyFont="1" applyFill="1" applyBorder="1" applyAlignment="1">
      <alignment horizontal="center" vertical="center" wrapText="1"/>
    </xf>
    <xf numFmtId="0" fontId="16" fillId="13" borderId="35" xfId="1" applyFont="1" applyFill="1" applyBorder="1" applyAlignment="1">
      <alignment horizontal="center" vertical="center" wrapText="1"/>
    </xf>
    <xf numFmtId="0" fontId="16" fillId="13" borderId="36" xfId="1" applyFont="1" applyFill="1" applyBorder="1" applyAlignment="1">
      <alignment horizontal="center" vertical="center" wrapText="1"/>
    </xf>
    <xf numFmtId="0" fontId="16" fillId="13" borderId="42" xfId="1" applyFont="1" applyFill="1" applyBorder="1" applyAlignment="1">
      <alignment horizontal="center" vertical="center" wrapText="1"/>
    </xf>
    <xf numFmtId="0" fontId="2" fillId="0" borderId="7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15" xfId="1" applyBorder="1" applyAlignment="1">
      <alignment horizontal="center"/>
    </xf>
    <xf numFmtId="0" fontId="2" fillId="0" borderId="16" xfId="1" applyBorder="1" applyAlignment="1">
      <alignment horizontal="center"/>
    </xf>
    <xf numFmtId="0" fontId="2" fillId="0" borderId="12" xfId="1" applyBorder="1" applyAlignment="1">
      <alignment horizontal="center"/>
    </xf>
    <xf numFmtId="0" fontId="2" fillId="0" borderId="23" xfId="1" applyBorder="1" applyAlignment="1">
      <alignment horizontal="center"/>
    </xf>
    <xf numFmtId="0" fontId="2" fillId="0" borderId="24" xfId="1" applyBorder="1" applyAlignment="1">
      <alignment horizontal="center"/>
    </xf>
    <xf numFmtId="0" fontId="2" fillId="0" borderId="20" xfId="1" applyBorder="1" applyAlignment="1">
      <alignment horizontal="center"/>
    </xf>
    <xf numFmtId="0" fontId="6" fillId="13" borderId="7" xfId="1" applyFont="1" applyFill="1" applyBorder="1" applyAlignment="1">
      <alignment horizontal="left"/>
    </xf>
    <xf numFmtId="0" fontId="6" fillId="13" borderId="8" xfId="1" applyFont="1" applyFill="1" applyBorder="1" applyAlignment="1">
      <alignment horizontal="left"/>
    </xf>
    <xf numFmtId="0" fontId="6" fillId="13" borderId="15" xfId="1" applyFont="1" applyFill="1" applyBorder="1" applyAlignment="1">
      <alignment horizontal="left"/>
    </xf>
    <xf numFmtId="0" fontId="6" fillId="13" borderId="16" xfId="1" applyFont="1" applyFill="1" applyBorder="1" applyAlignment="1">
      <alignment horizontal="left"/>
    </xf>
    <xf numFmtId="0" fontId="6" fillId="13" borderId="23" xfId="1" applyFont="1" applyFill="1" applyBorder="1" applyAlignment="1">
      <alignment horizontal="left"/>
    </xf>
    <xf numFmtId="0" fontId="6" fillId="13" borderId="24" xfId="1" applyFont="1" applyFill="1" applyBorder="1" applyAlignment="1">
      <alignment horizontal="left"/>
    </xf>
    <xf numFmtId="17" fontId="11" fillId="13" borderId="28" xfId="0" applyNumberFormat="1" applyFont="1" applyFill="1" applyBorder="1" applyAlignment="1">
      <alignment horizontal="center" vertical="center" textRotation="90" wrapText="1"/>
    </xf>
    <xf numFmtId="17" fontId="11" fillId="13" borderId="35" xfId="0" applyNumberFormat="1" applyFont="1" applyFill="1" applyBorder="1" applyAlignment="1">
      <alignment horizontal="center" vertical="center" textRotation="90" wrapText="1"/>
    </xf>
    <xf numFmtId="0" fontId="6" fillId="13" borderId="10" xfId="1" applyFont="1" applyFill="1" applyBorder="1" applyAlignment="1">
      <alignment horizontal="left"/>
    </xf>
    <xf numFmtId="0" fontId="6" fillId="13" borderId="11" xfId="1" applyFont="1" applyFill="1" applyBorder="1" applyAlignment="1">
      <alignment horizontal="left"/>
    </xf>
    <xf numFmtId="0" fontId="6" fillId="13" borderId="18" xfId="1" applyFont="1" applyFill="1" applyBorder="1" applyAlignment="1">
      <alignment horizontal="left"/>
    </xf>
    <xf numFmtId="0" fontId="6" fillId="13" borderId="19" xfId="1" applyFont="1" applyFill="1" applyBorder="1" applyAlignment="1">
      <alignment horizontal="left"/>
    </xf>
    <xf numFmtId="0" fontId="2" fillId="0" borderId="10" xfId="1" applyBorder="1" applyAlignment="1">
      <alignment horizontal="center"/>
    </xf>
    <xf numFmtId="0" fontId="2" fillId="0" borderId="13" xfId="1" applyBorder="1" applyAlignment="1">
      <alignment horizontal="center"/>
    </xf>
    <xf numFmtId="0" fontId="2" fillId="0" borderId="11" xfId="1" applyBorder="1" applyAlignment="1">
      <alignment horizontal="center"/>
    </xf>
    <xf numFmtId="17" fontId="17" fillId="3" borderId="25" xfId="0" applyNumberFormat="1" applyFont="1" applyFill="1" applyBorder="1" applyAlignment="1">
      <alignment horizontal="center" vertical="center" wrapText="1"/>
    </xf>
    <xf numFmtId="0" fontId="6" fillId="13" borderId="3" xfId="1" applyFont="1" applyFill="1" applyBorder="1" applyAlignment="1">
      <alignment horizontal="left"/>
    </xf>
    <xf numFmtId="0" fontId="6" fillId="13" borderId="4" xfId="1" applyFont="1" applyFill="1" applyBorder="1" applyAlignment="1">
      <alignment horizontal="left"/>
    </xf>
    <xf numFmtId="0" fontId="2" fillId="2" borderId="33" xfId="1" applyFill="1" applyBorder="1" applyAlignment="1">
      <alignment horizontal="left"/>
    </xf>
    <xf numFmtId="0" fontId="2" fillId="2" borderId="0" xfId="1" applyFill="1" applyAlignment="1">
      <alignment horizontal="left"/>
    </xf>
    <xf numFmtId="0" fontId="2" fillId="2" borderId="45" xfId="1" applyFill="1" applyBorder="1" applyAlignment="1">
      <alignment horizontal="left"/>
    </xf>
    <xf numFmtId="0" fontId="13" fillId="4" borderId="0" xfId="1" applyFont="1" applyFill="1" applyAlignment="1">
      <alignment horizontal="center" vertical="top" wrapText="1" readingOrder="1"/>
    </xf>
    <xf numFmtId="0" fontId="15" fillId="4" borderId="0" xfId="1" applyFont="1" applyFill="1" applyAlignment="1">
      <alignment horizontal="left" vertical="top" wrapText="1" readingOrder="1"/>
    </xf>
    <xf numFmtId="0" fontId="19" fillId="4" borderId="0" xfId="0" applyFont="1" applyFill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6" xfId="0" applyBorder="1" applyAlignment="1">
      <alignment horizontal="center"/>
    </xf>
    <xf numFmtId="1" fontId="2" fillId="7" borderId="16" xfId="2" applyNumberFormat="1" applyFont="1" applyFill="1" applyBorder="1" applyAlignment="1">
      <alignment horizontal="center" vertical="center"/>
    </xf>
    <xf numFmtId="1" fontId="2" fillId="7" borderId="22" xfId="2" applyNumberFormat="1" applyFont="1" applyFill="1" applyBorder="1" applyAlignment="1">
      <alignment horizontal="center" vertical="center"/>
    </xf>
    <xf numFmtId="0" fontId="2" fillId="4" borderId="47" xfId="2" applyFont="1" applyFill="1" applyBorder="1" applyAlignment="1">
      <alignment horizontal="center"/>
    </xf>
  </cellXfs>
  <cellStyles count="3">
    <cellStyle name="Millares [0] 2" xfId="2" xr:uid="{18185629-8884-4F5F-9DAD-F40B15EA4EEE}"/>
    <cellStyle name="Normal" xfId="0" builtinId="0"/>
    <cellStyle name="Normal 2" xfId="1" xr:uid="{6AF781C7-BC9E-4562-A984-2246AB73715A}"/>
  </cellStyles>
  <dxfs count="0"/>
  <tableStyles count="0" defaultTableStyle="TableStyleMedium2" defaultPivotStyle="PivotStyleLight16"/>
  <colors>
    <mruColors>
      <color rgb="FF0032A0"/>
      <color rgb="FFF08C00"/>
      <color rgb="FFF096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127493</xdr:colOff>
      <xdr:row>1</xdr:row>
      <xdr:rowOff>39906</xdr:rowOff>
    </xdr:from>
    <xdr:to>
      <xdr:col>4</xdr:col>
      <xdr:colOff>442728</xdr:colOff>
      <xdr:row>5</xdr:row>
      <xdr:rowOff>145677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EA0CA8-530E-44BC-81F6-EF99883DE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7493" y="207994"/>
          <a:ext cx="2421941" cy="766918"/>
        </a:xfrm>
        <a:prstGeom prst="rect">
          <a:avLst/>
        </a:prstGeom>
      </xdr:spPr>
    </xdr:pic>
    <xdr:clientData/>
  </xdr:twoCellAnchor>
  <xdr:twoCellAnchor editAs="oneCell">
    <xdr:from>
      <xdr:col>2</xdr:col>
      <xdr:colOff>134695</xdr:colOff>
      <xdr:row>36</xdr:row>
      <xdr:rowOff>45046</xdr:rowOff>
    </xdr:from>
    <xdr:to>
      <xdr:col>8</xdr:col>
      <xdr:colOff>477819</xdr:colOff>
      <xdr:row>42</xdr:row>
      <xdr:rowOff>93677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619CB6-4019-4A35-B815-2402F4C903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170"/>
        <a:stretch/>
      </xdr:blipFill>
      <xdr:spPr>
        <a:xfrm>
          <a:off x="706195" y="7631428"/>
          <a:ext cx="3790726" cy="1066685"/>
        </a:xfrm>
        <a:prstGeom prst="rect">
          <a:avLst/>
        </a:prstGeom>
      </xdr:spPr>
    </xdr:pic>
    <xdr:clientData/>
  </xdr:twoCellAnchor>
  <xdr:twoCellAnchor editAs="oneCell">
    <xdr:from>
      <xdr:col>20</xdr:col>
      <xdr:colOff>83932</xdr:colOff>
      <xdr:row>36</xdr:row>
      <xdr:rowOff>93233</xdr:rowOff>
    </xdr:from>
    <xdr:to>
      <xdr:col>27</xdr:col>
      <xdr:colOff>655433</xdr:colOff>
      <xdr:row>41</xdr:row>
      <xdr:rowOff>134471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92E766D-0657-C299-0911-69D472C41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96873" y="7679615"/>
          <a:ext cx="4011706" cy="881679"/>
        </a:xfrm>
        <a:prstGeom prst="rect">
          <a:avLst/>
        </a:prstGeom>
      </xdr:spPr>
    </xdr:pic>
    <xdr:clientData/>
  </xdr:twoCellAnchor>
  <xdr:twoCellAnchor editAs="oneCell">
    <xdr:from>
      <xdr:col>10</xdr:col>
      <xdr:colOff>11204</xdr:colOff>
      <xdr:row>36</xdr:row>
      <xdr:rowOff>101080</xdr:rowOff>
    </xdr:from>
    <xdr:to>
      <xdr:col>18</xdr:col>
      <xdr:colOff>325589</xdr:colOff>
      <xdr:row>41</xdr:row>
      <xdr:rowOff>113965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CD58486-5272-EFF8-22CD-0F7638C05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32292" y="7687462"/>
          <a:ext cx="3761763" cy="8533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317288</xdr:colOff>
      <xdr:row>1</xdr:row>
      <xdr:rowOff>19589</xdr:rowOff>
    </xdr:from>
    <xdr:to>
      <xdr:col>2</xdr:col>
      <xdr:colOff>1829651</xdr:colOff>
      <xdr:row>4</xdr:row>
      <xdr:rowOff>176893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5787D5-5411-4994-B344-4FA4C59E0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7288" y="210089"/>
          <a:ext cx="2301577" cy="7288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utualcl-my.sharepoint.com/Documents%20and%20Settings/user/Mis%20documentos/SISTEMA%20GESTION%20TECSA/ESTADISTICA/LISTADO%20DEL%20PERSONAL%20CTP%20TECS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utualcl-my.sharepoint.com/Users/katherine/AppData/Local/Microsoft/Windows/Temporary%20Internet%20Files/Content.Outlook/JU6Q73PA/LISTADO%20DE%20INCIDENTES%20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utualcl-my.sharepoint.com/Documents%20and%20Settings/red/Escritorio/LISTADO%20DE%20INCIDENTES%20MAYO%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zo"/>
      <sheetName val="Abril"/>
      <sheetName val="Mayo"/>
      <sheetName val="Junio"/>
      <sheetName val="Julio"/>
      <sheetName val="Agost."/>
      <sheetName val="Sep."/>
      <sheetName val="Oct."/>
      <sheetName val="Nov."/>
      <sheetName val="Dic."/>
      <sheetName val="Ene 09"/>
      <sheetName val="Feb. 09"/>
      <sheetName val="Mar. 09"/>
      <sheetName val="ANALISIS ACC."/>
      <sheetName val="Base 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de incidentes del mes"/>
      <sheetName val="BASE. DATOS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de incidentes del mes"/>
      <sheetName val="BASE. DATO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F64E8-4A3A-4D70-8BBA-D95982D91AAB}">
  <sheetPr>
    <tabColor rgb="FF00B050"/>
  </sheetPr>
  <dimension ref="A1:CQ48"/>
  <sheetViews>
    <sheetView tabSelected="1" zoomScale="85" zoomScaleNormal="85" zoomScaleSheetLayoutView="80" workbookViewId="0">
      <selection activeCell="E7" sqref="E7:N7"/>
    </sheetView>
  </sheetViews>
  <sheetFormatPr baseColWidth="10" defaultColWidth="11.42578125" defaultRowHeight="12.75" x14ac:dyDescent="0.2"/>
  <cols>
    <col min="1" max="1" width="5.140625" style="1" customWidth="1"/>
    <col min="2" max="2" width="3.28515625" style="1" customWidth="1"/>
    <col min="3" max="3" width="7.140625" style="1" customWidth="1"/>
    <col min="4" max="4" width="15.85546875" style="4" customWidth="1"/>
    <col min="5" max="5" width="6.7109375" style="2" bestFit="1" customWidth="1"/>
    <col min="6" max="6" width="6.7109375" style="2" customWidth="1"/>
    <col min="7" max="7" width="6.28515625" style="2" bestFit="1" customWidth="1"/>
    <col min="8" max="8" width="7.42578125" style="2" customWidth="1"/>
    <col min="9" max="9" width="8.28515625" style="4" customWidth="1"/>
    <col min="10" max="10" width="7.7109375" style="4" customWidth="1"/>
    <col min="11" max="11" width="5" style="4" customWidth="1"/>
    <col min="12" max="12" width="6.5703125" style="4" customWidth="1"/>
    <col min="13" max="13" width="5.28515625" style="4" customWidth="1"/>
    <col min="14" max="14" width="7.28515625" style="4" customWidth="1"/>
    <col min="15" max="15" width="7.42578125" style="4" customWidth="1"/>
    <col min="16" max="16" width="6.85546875" style="4" customWidth="1"/>
    <col min="17" max="17" width="4.85546875" style="4" customWidth="1"/>
    <col min="18" max="18" width="6.85546875" style="4" customWidth="1"/>
    <col min="19" max="19" width="5.140625" style="4" customWidth="1"/>
    <col min="20" max="20" width="6.85546875" style="4" bestFit="1" customWidth="1"/>
    <col min="21" max="21" width="8.140625" style="4" customWidth="1"/>
    <col min="22" max="22" width="8.85546875" style="4" customWidth="1"/>
    <col min="23" max="23" width="5" style="4" customWidth="1"/>
    <col min="24" max="24" width="6.5703125" style="4" customWidth="1"/>
    <col min="25" max="25" width="5.140625" style="4" customWidth="1"/>
    <col min="26" max="26" width="7.140625" style="4" customWidth="1"/>
    <col min="27" max="27" width="8.85546875" style="4" customWidth="1"/>
    <col min="28" max="28" width="10" style="4" customWidth="1"/>
    <col min="29" max="30" width="8.85546875" style="4" customWidth="1"/>
    <col min="31" max="31" width="6.5703125" style="4" customWidth="1"/>
    <col min="32" max="32" width="6.85546875" style="4" bestFit="1" customWidth="1"/>
    <col min="33" max="33" width="5.42578125" style="4" customWidth="1"/>
    <col min="34" max="34" width="6.85546875" style="4" bestFit="1" customWidth="1"/>
    <col min="35" max="35" width="8.28515625" style="4" customWidth="1"/>
    <col min="36" max="36" width="9.42578125" style="4" customWidth="1"/>
    <col min="37" max="37" width="1.5703125" style="4" customWidth="1"/>
    <col min="38" max="38" width="6" style="4" customWidth="1"/>
    <col min="39" max="40" width="8.140625" style="4" customWidth="1"/>
    <col min="41" max="41" width="6.5703125" style="4" customWidth="1"/>
    <col min="42" max="42" width="7.140625" style="4" customWidth="1"/>
    <col min="43" max="43" width="7.7109375" style="4" customWidth="1"/>
    <col min="44" max="45" width="8.7109375" style="4" customWidth="1"/>
    <col min="46" max="46" width="10.85546875" style="4" customWidth="1"/>
    <col min="47" max="47" width="1.5703125" style="4" customWidth="1"/>
    <col min="48" max="48" width="8.28515625" style="4" customWidth="1"/>
    <col min="49" max="49" width="11.42578125" style="4" customWidth="1"/>
    <col min="50" max="50" width="8.5703125" style="4" customWidth="1"/>
    <col min="51" max="51" width="10.28515625" style="4" customWidth="1"/>
    <col min="52" max="52" width="9.28515625" style="4" customWidth="1"/>
    <col min="53" max="53" width="10.85546875" style="4" customWidth="1"/>
    <col min="54" max="54" width="2.28515625" style="4" customWidth="1"/>
    <col min="55" max="56" width="12.42578125" style="4" bestFit="1" customWidth="1"/>
    <col min="57" max="57" width="8.5703125" style="4" customWidth="1"/>
    <col min="58" max="58" width="2.28515625" style="4" customWidth="1"/>
    <col min="59" max="59" width="6.28515625" style="4" customWidth="1"/>
    <col min="60" max="60" width="6.85546875" style="4" bestFit="1" customWidth="1"/>
    <col min="61" max="61" width="5.140625" style="4" bestFit="1" customWidth="1"/>
    <col min="62" max="62" width="6.85546875" style="4" bestFit="1" customWidth="1"/>
    <col min="63" max="63" width="9.85546875" style="4" customWidth="1"/>
    <col min="64" max="64" width="8.7109375" style="4" customWidth="1"/>
    <col min="65" max="65" width="0.5703125" style="4" customWidth="1"/>
    <col min="66" max="66" width="1.85546875" style="4" customWidth="1"/>
    <col min="67" max="16384" width="11.42578125" style="4"/>
  </cols>
  <sheetData>
    <row r="1" spans="1:95" ht="13.5" customHeight="1" x14ac:dyDescent="0.2">
      <c r="D1" s="183" t="s">
        <v>88</v>
      </c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3"/>
      <c r="BM1" s="183"/>
      <c r="BN1" s="3"/>
    </row>
    <row r="2" spans="1:95" ht="12.75" customHeight="1" x14ac:dyDescent="0.2"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5"/>
    </row>
    <row r="3" spans="1:95" ht="12" customHeight="1" x14ac:dyDescent="0.2"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5"/>
    </row>
    <row r="4" spans="1:95" ht="12.75" customHeight="1" x14ac:dyDescent="0.2"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5"/>
    </row>
    <row r="5" spans="1:95" ht="15" customHeight="1" x14ac:dyDescent="0.2"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5"/>
    </row>
    <row r="6" spans="1:95" ht="38.450000000000003" customHeight="1" thickBot="1" x14ac:dyDescent="0.25">
      <c r="D6" s="2"/>
      <c r="I6" s="2"/>
      <c r="J6" s="2"/>
      <c r="K6" s="2"/>
      <c r="L6" s="2"/>
      <c r="M6" s="2"/>
      <c r="N6" s="2"/>
      <c r="O6" s="2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5"/>
    </row>
    <row r="7" spans="1:95" ht="15" customHeight="1" x14ac:dyDescent="0.2">
      <c r="C7" s="254" t="s">
        <v>0</v>
      </c>
      <c r="D7" s="255"/>
      <c r="E7" s="229"/>
      <c r="F7" s="230"/>
      <c r="G7" s="230"/>
      <c r="H7" s="230"/>
      <c r="I7" s="230"/>
      <c r="J7" s="230"/>
      <c r="K7" s="230"/>
      <c r="L7" s="230"/>
      <c r="M7" s="230"/>
      <c r="N7" s="231"/>
      <c r="O7" s="238" t="s">
        <v>1</v>
      </c>
      <c r="P7" s="239"/>
      <c r="Q7" s="180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2"/>
      <c r="AI7" s="202" t="s">
        <v>2</v>
      </c>
      <c r="AJ7" s="202"/>
      <c r="AK7" s="202"/>
      <c r="AL7" s="202"/>
      <c r="AM7" s="202"/>
      <c r="AN7" s="202"/>
      <c r="AO7" s="202"/>
      <c r="AP7" s="203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7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9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ht="15" x14ac:dyDescent="0.2">
      <c r="C8" s="246" t="s">
        <v>3</v>
      </c>
      <c r="D8" s="247"/>
      <c r="E8" s="232"/>
      <c r="F8" s="233"/>
      <c r="G8" s="233"/>
      <c r="H8" s="233"/>
      <c r="I8" s="233"/>
      <c r="J8" s="233"/>
      <c r="K8" s="233"/>
      <c r="L8" s="233"/>
      <c r="M8" s="233"/>
      <c r="N8" s="234"/>
      <c r="O8" s="240" t="s">
        <v>4</v>
      </c>
      <c r="P8" s="241"/>
      <c r="Q8" s="25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2"/>
      <c r="AI8" s="213"/>
      <c r="AJ8" s="213"/>
      <c r="AK8" s="213"/>
      <c r="AL8" s="213"/>
      <c r="AM8" s="213"/>
      <c r="AN8" s="213"/>
      <c r="AO8" s="213"/>
      <c r="AP8" s="214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9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ht="16.149999999999999" customHeight="1" thickBot="1" x14ac:dyDescent="0.25">
      <c r="C9" s="248" t="s">
        <v>5</v>
      </c>
      <c r="D9" s="249"/>
      <c r="E9" s="235"/>
      <c r="F9" s="236"/>
      <c r="G9" s="236"/>
      <c r="H9" s="236"/>
      <c r="I9" s="236"/>
      <c r="J9" s="236"/>
      <c r="K9" s="236"/>
      <c r="L9" s="236"/>
      <c r="M9" s="236"/>
      <c r="N9" s="237"/>
      <c r="O9" s="242" t="s">
        <v>6</v>
      </c>
      <c r="P9" s="243"/>
      <c r="Q9" s="199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1"/>
      <c r="AI9" s="215"/>
      <c r="AJ9" s="215"/>
      <c r="AK9" s="215"/>
      <c r="AL9" s="215"/>
      <c r="AM9" s="215"/>
      <c r="AN9" s="215"/>
      <c r="AO9" s="215"/>
      <c r="AP9" s="216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</row>
    <row r="10" spans="1:95" ht="16.149999999999999" customHeight="1" x14ac:dyDescent="0.2">
      <c r="C10" s="8"/>
      <c r="D10" s="8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</row>
    <row r="11" spans="1:95" ht="9" customHeight="1" thickBot="1" x14ac:dyDescent="0.25">
      <c r="D11" s="9"/>
      <c r="E11" s="9"/>
      <c r="F11" s="9"/>
      <c r="G11" s="9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140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s="15" customFormat="1" ht="30" customHeight="1" x14ac:dyDescent="0.25">
      <c r="A12" s="11"/>
      <c r="B12" s="11"/>
      <c r="C12" s="193"/>
      <c r="D12" s="194" t="s">
        <v>7</v>
      </c>
      <c r="E12" s="196" t="s">
        <v>8</v>
      </c>
      <c r="F12" s="197"/>
      <c r="G12" s="197"/>
      <c r="H12" s="197"/>
      <c r="I12" s="197"/>
      <c r="J12" s="198"/>
      <c r="K12" s="197" t="s">
        <v>89</v>
      </c>
      <c r="L12" s="197"/>
      <c r="M12" s="197"/>
      <c r="N12" s="197"/>
      <c r="O12" s="197"/>
      <c r="P12" s="197"/>
      <c r="Q12" s="196" t="s">
        <v>9</v>
      </c>
      <c r="R12" s="197"/>
      <c r="S12" s="197"/>
      <c r="T12" s="197"/>
      <c r="U12" s="197"/>
      <c r="V12" s="198"/>
      <c r="W12" s="197" t="s">
        <v>90</v>
      </c>
      <c r="X12" s="197"/>
      <c r="Y12" s="197"/>
      <c r="Z12" s="197"/>
      <c r="AA12" s="197"/>
      <c r="AB12" s="197"/>
      <c r="AC12" s="197" t="s">
        <v>91</v>
      </c>
      <c r="AD12" s="197"/>
      <c r="AE12" s="197" t="s">
        <v>10</v>
      </c>
      <c r="AF12" s="197"/>
      <c r="AG12" s="197"/>
      <c r="AH12" s="197"/>
      <c r="AI12" s="197"/>
      <c r="AJ12" s="198"/>
      <c r="AK12" s="12"/>
      <c r="AL12" s="207" t="s">
        <v>11</v>
      </c>
      <c r="AM12" s="208"/>
      <c r="AN12" s="208"/>
      <c r="AO12" s="208"/>
      <c r="AP12" s="208"/>
      <c r="AQ12" s="208"/>
      <c r="AR12" s="208"/>
      <c r="AS12" s="208"/>
      <c r="AT12" s="209"/>
      <c r="AU12" s="13"/>
      <c r="AV12" s="210" t="s">
        <v>12</v>
      </c>
      <c r="AW12" s="211"/>
      <c r="AX12" s="211"/>
      <c r="AY12" s="211"/>
      <c r="AZ12" s="211"/>
      <c r="BA12" s="212"/>
      <c r="BB12" s="13"/>
      <c r="BC12" s="210" t="s">
        <v>13</v>
      </c>
      <c r="BD12" s="211"/>
      <c r="BE12" s="212"/>
      <c r="BF12" s="14"/>
      <c r="BG12" s="184" t="s">
        <v>14</v>
      </c>
      <c r="BH12" s="185"/>
      <c r="BI12" s="185"/>
      <c r="BJ12" s="185"/>
      <c r="BK12" s="185"/>
      <c r="BL12" s="186"/>
      <c r="BM12" s="13"/>
      <c r="BN12" s="141"/>
      <c r="CC12" s="16"/>
      <c r="CD12" s="16"/>
      <c r="CE12" s="16"/>
      <c r="CF12" s="17"/>
      <c r="CG12" s="18"/>
      <c r="CH12" s="18"/>
      <c r="CI12" s="16"/>
      <c r="CJ12" s="16"/>
      <c r="CK12" s="16"/>
      <c r="CL12" s="17"/>
      <c r="CM12" s="18"/>
      <c r="CN12" s="18"/>
      <c r="CO12" s="16"/>
      <c r="CP12" s="16"/>
      <c r="CQ12" s="16"/>
    </row>
    <row r="13" spans="1:95" s="34" customFormat="1" ht="34.9" customHeight="1" thickBot="1" x14ac:dyDescent="0.3">
      <c r="A13" s="19"/>
      <c r="B13" s="19"/>
      <c r="C13" s="193"/>
      <c r="D13" s="195"/>
      <c r="E13" s="20" t="s">
        <v>15</v>
      </c>
      <c r="F13" s="21" t="s">
        <v>16</v>
      </c>
      <c r="G13" s="22" t="s">
        <v>17</v>
      </c>
      <c r="H13" s="23" t="s">
        <v>18</v>
      </c>
      <c r="I13" s="24" t="s">
        <v>19</v>
      </c>
      <c r="J13" s="24" t="s">
        <v>20</v>
      </c>
      <c r="K13" s="25" t="s">
        <v>15</v>
      </c>
      <c r="L13" s="21" t="s">
        <v>21</v>
      </c>
      <c r="M13" s="22" t="s">
        <v>17</v>
      </c>
      <c r="N13" s="23" t="s">
        <v>22</v>
      </c>
      <c r="O13" s="24" t="s">
        <v>19</v>
      </c>
      <c r="P13" s="26" t="s">
        <v>23</v>
      </c>
      <c r="Q13" s="20" t="s">
        <v>15</v>
      </c>
      <c r="R13" s="21" t="s">
        <v>21</v>
      </c>
      <c r="S13" s="22" t="s">
        <v>17</v>
      </c>
      <c r="T13" s="23" t="s">
        <v>22</v>
      </c>
      <c r="U13" s="24" t="s">
        <v>19</v>
      </c>
      <c r="V13" s="24" t="s">
        <v>23</v>
      </c>
      <c r="W13" s="25" t="s">
        <v>15</v>
      </c>
      <c r="X13" s="21" t="s">
        <v>21</v>
      </c>
      <c r="Y13" s="22" t="s">
        <v>17</v>
      </c>
      <c r="Z13" s="23" t="s">
        <v>22</v>
      </c>
      <c r="AA13" s="26" t="s">
        <v>19</v>
      </c>
      <c r="AB13" s="24" t="s">
        <v>23</v>
      </c>
      <c r="AC13" s="23" t="s">
        <v>22</v>
      </c>
      <c r="AD13" s="24" t="s">
        <v>19</v>
      </c>
      <c r="AE13" s="25" t="s">
        <v>15</v>
      </c>
      <c r="AF13" s="21" t="s">
        <v>21</v>
      </c>
      <c r="AG13" s="22" t="s">
        <v>17</v>
      </c>
      <c r="AH13" s="23" t="s">
        <v>22</v>
      </c>
      <c r="AI13" s="24" t="s">
        <v>19</v>
      </c>
      <c r="AJ13" s="27" t="s">
        <v>23</v>
      </c>
      <c r="AK13" s="28"/>
      <c r="AL13" s="29" t="s">
        <v>24</v>
      </c>
      <c r="AM13" s="30" t="s">
        <v>25</v>
      </c>
      <c r="AN13" s="30" t="s">
        <v>26</v>
      </c>
      <c r="AO13" s="30" t="s">
        <v>27</v>
      </c>
      <c r="AP13" s="30" t="s">
        <v>22</v>
      </c>
      <c r="AQ13" s="30" t="s">
        <v>28</v>
      </c>
      <c r="AR13" s="30" t="s">
        <v>19</v>
      </c>
      <c r="AS13" s="30" t="s">
        <v>23</v>
      </c>
      <c r="AT13" s="31" t="s">
        <v>29</v>
      </c>
      <c r="AU13" s="18"/>
      <c r="AV13" s="29" t="s">
        <v>30</v>
      </c>
      <c r="AW13" s="30" t="s">
        <v>31</v>
      </c>
      <c r="AX13" s="30" t="s">
        <v>32</v>
      </c>
      <c r="AY13" s="30" t="s">
        <v>33</v>
      </c>
      <c r="AZ13" s="30" t="s">
        <v>19</v>
      </c>
      <c r="BA13" s="32" t="s">
        <v>23</v>
      </c>
      <c r="BB13" s="28"/>
      <c r="BC13" s="29" t="s">
        <v>34</v>
      </c>
      <c r="BD13" s="30" t="s">
        <v>35</v>
      </c>
      <c r="BE13" s="32" t="s">
        <v>36</v>
      </c>
      <c r="BF13" s="33"/>
      <c r="BG13" s="29" t="s">
        <v>37</v>
      </c>
      <c r="BH13" s="30" t="s">
        <v>31</v>
      </c>
      <c r="BI13" s="30" t="s">
        <v>32</v>
      </c>
      <c r="BJ13" s="30" t="s">
        <v>33</v>
      </c>
      <c r="BK13" s="30" t="s">
        <v>19</v>
      </c>
      <c r="BL13" s="32" t="s">
        <v>23</v>
      </c>
      <c r="CC13" s="35"/>
      <c r="CD13" s="36"/>
      <c r="CE13" s="36"/>
      <c r="CF13" s="36"/>
      <c r="CG13" s="35"/>
      <c r="CH13" s="35"/>
      <c r="CI13" s="35"/>
      <c r="CJ13" s="36"/>
      <c r="CK13" s="36"/>
      <c r="CL13" s="36"/>
      <c r="CM13" s="35"/>
      <c r="CN13" s="35"/>
      <c r="CO13" s="35"/>
      <c r="CP13" s="35"/>
      <c r="CQ13" s="35"/>
    </row>
    <row r="14" spans="1:95" s="34" customFormat="1" ht="18" customHeight="1" x14ac:dyDescent="0.25">
      <c r="A14" s="19"/>
      <c r="B14" s="19"/>
      <c r="C14" s="187" t="s">
        <v>38</v>
      </c>
      <c r="D14" s="37" t="s">
        <v>39</v>
      </c>
      <c r="E14" s="38"/>
      <c r="F14" s="39" t="str">
        <f>+IF(E14="","",SUM($E$14:E14)/(COUNT($E$14:E14)))</f>
        <v/>
      </c>
      <c r="G14" s="40"/>
      <c r="H14" s="41" t="str">
        <f>+IF(G14="","",SUM($G$14:G14)/(COUNT($G$14:G14)))</f>
        <v/>
      </c>
      <c r="I14" s="42">
        <f>SUM(E14,G14)</f>
        <v>0</v>
      </c>
      <c r="J14" s="42">
        <f>+IF(I14="","",SUM($I$14:I14)/(COUNT($I$14:I14)))</f>
        <v>0</v>
      </c>
      <c r="K14" s="43"/>
      <c r="L14" s="44">
        <f>(K14)</f>
        <v>0</v>
      </c>
      <c r="M14" s="45"/>
      <c r="N14" s="46">
        <f>(M14)</f>
        <v>0</v>
      </c>
      <c r="O14" s="42">
        <f>SUM(K14,M14)</f>
        <v>0</v>
      </c>
      <c r="P14" s="46">
        <f>(O14)</f>
        <v>0</v>
      </c>
      <c r="Q14" s="47"/>
      <c r="R14" s="48">
        <f>(Q14)</f>
        <v>0</v>
      </c>
      <c r="S14" s="49"/>
      <c r="T14" s="50">
        <f>(S14)</f>
        <v>0</v>
      </c>
      <c r="U14" s="42">
        <f>SUM(Q14,S14)</f>
        <v>0</v>
      </c>
      <c r="V14" s="51">
        <f>(U14)</f>
        <v>0</v>
      </c>
      <c r="W14" s="43"/>
      <c r="X14" s="44">
        <f>(W14)</f>
        <v>0</v>
      </c>
      <c r="Y14" s="45"/>
      <c r="Z14" s="46">
        <f>(Y14)</f>
        <v>0</v>
      </c>
      <c r="AA14" s="46">
        <f>SUM(W14,Y14)</f>
        <v>0</v>
      </c>
      <c r="AB14" s="42">
        <f>(AA14)</f>
        <v>0</v>
      </c>
      <c r="AC14" s="276">
        <f>(AB14)</f>
        <v>0</v>
      </c>
      <c r="AD14" s="42">
        <f>SUM(Z14,AB14)</f>
        <v>0</v>
      </c>
      <c r="AE14" s="52"/>
      <c r="AF14" s="44">
        <f>(AE14)</f>
        <v>0</v>
      </c>
      <c r="AG14" s="49"/>
      <c r="AH14" s="50">
        <f>(AG14)</f>
        <v>0</v>
      </c>
      <c r="AI14" s="42">
        <f>SUM(AE14,AG14)</f>
        <v>0</v>
      </c>
      <c r="AJ14" s="51">
        <f>(AI14)</f>
        <v>0</v>
      </c>
      <c r="AK14" s="53"/>
      <c r="AL14" s="54" t="str">
        <f>IF(E14="","",+(K14/E14)*100)</f>
        <v/>
      </c>
      <c r="AM14" s="55" t="str">
        <f>(AL14)</f>
        <v/>
      </c>
      <c r="AN14" s="55" t="str">
        <f>+IF(AM14="","",+(AM14/(F14))*12)</f>
        <v/>
      </c>
      <c r="AO14" s="55" t="str">
        <f>IF(G14="","",+(M14/G14)*100)</f>
        <v/>
      </c>
      <c r="AP14" s="55" t="str">
        <f>(AO14)</f>
        <v/>
      </c>
      <c r="AQ14" s="55" t="str">
        <f>+IF(AP14="","",+(AP14/(H14))*12)</f>
        <v/>
      </c>
      <c r="AR14" s="56" t="e">
        <f t="shared" ref="AR14:AR25" si="0">IF(I14="","",+(O14/I14)*100)</f>
        <v>#DIV/0!</v>
      </c>
      <c r="AS14" s="55" t="e">
        <f>(AR14)</f>
        <v>#DIV/0!</v>
      </c>
      <c r="AT14" s="57" t="e">
        <f>+IF(AS14="","",+(AS14/(J14))*12)</f>
        <v>#DIV/0!</v>
      </c>
      <c r="AU14" s="58"/>
      <c r="AV14" s="59" t="str">
        <f>IF(K14="","",+(K14/AE14)*1000000)</f>
        <v/>
      </c>
      <c r="AW14" s="60" t="str">
        <f>(AV14)</f>
        <v/>
      </c>
      <c r="AX14" s="60" t="str">
        <f>IF(M14="","",+(M14/AG14)*1000000)</f>
        <v/>
      </c>
      <c r="AY14" s="60" t="str">
        <f>(AX14)</f>
        <v/>
      </c>
      <c r="AZ14" s="61" t="e">
        <f t="shared" ref="AZ14:AZ25" si="1">IF(O14="","",+(O14/AI14)*1000000)</f>
        <v>#DIV/0!</v>
      </c>
      <c r="BA14" s="62" t="e">
        <f>(AZ14)</f>
        <v>#DIV/0!</v>
      </c>
      <c r="BB14" s="58"/>
      <c r="BC14" s="190" t="e">
        <f>((Q14+Q15+Q16+Q17+Q18+Q19)/(AE14+AE15+AE16+AE17+AE18+AE19))*1000000</f>
        <v>#DIV/0!</v>
      </c>
      <c r="BD14" s="191" t="e">
        <f>((S14+S15+S17+S16+S18+S19)/(AG14+AG15+AG16+AG17+AG18+AG19))*1000000</f>
        <v>#DIV/0!</v>
      </c>
      <c r="BE14" s="192" t="e">
        <f>((U14+U15+U16+U17+U18+U19)/(AI14+AI15+AI16+AI17+AI18+AI19))*1000000</f>
        <v>#DIV/0!</v>
      </c>
      <c r="BF14" s="18"/>
      <c r="BG14" s="63" t="e">
        <f>IF(R14="","",+(R14/F14)*100)</f>
        <v>#VALUE!</v>
      </c>
      <c r="BH14" s="61" t="e">
        <f>(BG14)</f>
        <v>#VALUE!</v>
      </c>
      <c r="BI14" s="61" t="e">
        <f>IF(T14="","",+(T14/H14)*100)</f>
        <v>#VALUE!</v>
      </c>
      <c r="BJ14" s="61" t="e">
        <f>(BI14)</f>
        <v>#VALUE!</v>
      </c>
      <c r="BK14" s="56" t="e">
        <f>IF(V14="","",+(V14/J14)*100)</f>
        <v>#DIV/0!</v>
      </c>
      <c r="BL14" s="57" t="e">
        <f>(BK14)</f>
        <v>#DIV/0!</v>
      </c>
      <c r="CC14" s="35"/>
      <c r="CD14" s="36"/>
      <c r="CE14" s="36"/>
      <c r="CF14" s="36"/>
      <c r="CG14" s="35"/>
      <c r="CH14" s="35"/>
      <c r="CI14" s="35"/>
      <c r="CJ14" s="36"/>
      <c r="CK14" s="36"/>
      <c r="CL14" s="36"/>
      <c r="CM14" s="35"/>
      <c r="CN14" s="35"/>
      <c r="CO14" s="35"/>
      <c r="CP14" s="35"/>
      <c r="CQ14" s="35"/>
    </row>
    <row r="15" spans="1:95" s="34" customFormat="1" ht="18" customHeight="1" x14ac:dyDescent="0.25">
      <c r="A15" s="19"/>
      <c r="B15" s="19"/>
      <c r="C15" s="188"/>
      <c r="D15" s="37"/>
      <c r="E15" s="38"/>
      <c r="F15" s="39" t="str">
        <f>+IF(E15="","",SUM($E$14:E15)/(COUNT($E$14:E15)))</f>
        <v/>
      </c>
      <c r="G15" s="40"/>
      <c r="H15" s="41" t="str">
        <f>+IF(G15="","",SUM($G$14:G15)/(COUNT($G$14:G15)))</f>
        <v/>
      </c>
      <c r="I15" s="42">
        <f>SUM(E15,G15)</f>
        <v>0</v>
      </c>
      <c r="J15" s="42">
        <f>+IF(I15="","",SUM($I$14:I15)/(COUNT($I$14:I15)))</f>
        <v>0</v>
      </c>
      <c r="K15" s="43"/>
      <c r="L15" s="44" t="str">
        <f>+IF(K15="","",+K15+L14)</f>
        <v/>
      </c>
      <c r="M15" s="45"/>
      <c r="N15" s="46" t="str">
        <f>+IF(M15="","",+M15+N14)</f>
        <v/>
      </c>
      <c r="O15" s="42">
        <f t="shared" ref="O15:O25" si="2">SUM(K15,M15)</f>
        <v>0</v>
      </c>
      <c r="P15" s="50">
        <f t="shared" ref="P15:P25" si="3">+IF(O15="","",+O15+P14)</f>
        <v>0</v>
      </c>
      <c r="Q15" s="47"/>
      <c r="R15" s="48" t="str">
        <f>+IF(Q15="","",+Q15+R14)</f>
        <v/>
      </c>
      <c r="S15" s="49"/>
      <c r="T15" s="50" t="str">
        <f>+IF(S15="","",+S15+T14)</f>
        <v/>
      </c>
      <c r="U15" s="42">
        <f t="shared" ref="U15:U25" si="4">SUM(Q15,S15)</f>
        <v>0</v>
      </c>
      <c r="V15" s="51">
        <f t="shared" ref="V15:V25" si="5">+IF(U15="","",+U15+V14)</f>
        <v>0</v>
      </c>
      <c r="W15" s="43"/>
      <c r="X15" s="44" t="str">
        <f>+IF(W15="","",+W15+X14)</f>
        <v/>
      </c>
      <c r="Y15" s="45"/>
      <c r="Z15" s="46" t="str">
        <f>+IF(Y15="","",+Y15+Z14)</f>
        <v/>
      </c>
      <c r="AA15" s="46">
        <f t="shared" ref="AA15:AA25" si="6">SUM(W15,Y15)</f>
        <v>0</v>
      </c>
      <c r="AB15" s="51">
        <f t="shared" ref="AB15:AB25" si="7">+IF(AA15="","",+AA15+AB14)</f>
        <v>0</v>
      </c>
      <c r="AC15" s="276">
        <f>+IF(AB15="","",+AB15+AC14)</f>
        <v>0</v>
      </c>
      <c r="AD15" s="42">
        <f t="shared" ref="AD15:AD25" si="8">SUM(Z15,AB15)</f>
        <v>0</v>
      </c>
      <c r="AE15" s="52"/>
      <c r="AF15" s="48" t="str">
        <f>+IF(AE15="","",+AE15+AF14)</f>
        <v/>
      </c>
      <c r="AG15" s="49"/>
      <c r="AH15" s="50" t="str">
        <f>+IF(AG15="","",+AG15+AH14)</f>
        <v/>
      </c>
      <c r="AI15" s="42">
        <f t="shared" ref="AI15:AI25" si="9">SUM(AE15,AG15)</f>
        <v>0</v>
      </c>
      <c r="AJ15" s="51">
        <f t="shared" ref="AJ15:AJ25" si="10">+IF(AI15="","",+AI15+AJ14)</f>
        <v>0</v>
      </c>
      <c r="AK15" s="53"/>
      <c r="AL15" s="54" t="str">
        <f t="shared" ref="AL15:AL25" si="11">IF(E15="","",+(K15/E15)*100)</f>
        <v/>
      </c>
      <c r="AM15" s="55" t="str">
        <f>+IF(AL15="","",+AL15+AM14)</f>
        <v/>
      </c>
      <c r="AN15" s="55" t="str">
        <f t="shared" ref="AN15:AN25" si="12">+IF(AM15="","",+(AM15/(F15))*12)</f>
        <v/>
      </c>
      <c r="AO15" s="55" t="str">
        <f t="shared" ref="AO15:AO25" si="13">IF(G15="","",+(M15/G15)*100)</f>
        <v/>
      </c>
      <c r="AP15" s="55" t="str">
        <f>+IF(AO15="","",+AO15+AP14)</f>
        <v/>
      </c>
      <c r="AQ15" s="55" t="str">
        <f t="shared" ref="AQ15:AQ25" si="14">+IF(AP15="","",+(AP15/(H15))*12)</f>
        <v/>
      </c>
      <c r="AR15" s="56" t="e">
        <f t="shared" si="0"/>
        <v>#DIV/0!</v>
      </c>
      <c r="AS15" s="55" t="e">
        <f>+IF(AR15="","",+AR15+AS14)</f>
        <v>#DIV/0!</v>
      </c>
      <c r="AT15" s="57" t="e">
        <f t="shared" ref="AT15:AT25" si="15">+IF(AS15="","",+(AS15/(J15))*12)</f>
        <v>#DIV/0!</v>
      </c>
      <c r="AU15" s="58"/>
      <c r="AV15" s="59" t="str">
        <f t="shared" ref="AV15:AV25" si="16">IF(K15="","",+(K15/AE15)*1000000)</f>
        <v/>
      </c>
      <c r="AW15" s="60" t="str">
        <f>+IF(AV15="","",+AV15+AW14)</f>
        <v/>
      </c>
      <c r="AX15" s="60" t="str">
        <f t="shared" ref="AX15:AX25" si="17">IF(M15="","",+(M15/AG15)*1000000)</f>
        <v/>
      </c>
      <c r="AY15" s="60" t="str">
        <f>+IF(AX15="","",+AX15+AY14)</f>
        <v/>
      </c>
      <c r="AZ15" s="61" t="e">
        <f t="shared" si="1"/>
        <v>#DIV/0!</v>
      </c>
      <c r="BA15" s="62" t="e">
        <f>+IF(AZ15="","",+AZ15+BA14)</f>
        <v>#DIV/0!</v>
      </c>
      <c r="BB15" s="58"/>
      <c r="BC15" s="190"/>
      <c r="BD15" s="191"/>
      <c r="BE15" s="192"/>
      <c r="BF15" s="18"/>
      <c r="BG15" s="63" t="str">
        <f t="shared" ref="BG15:BG25" si="18">IF(R15="","",+(R15/F15)*100)</f>
        <v/>
      </c>
      <c r="BH15" s="61" t="str">
        <f>+IF(BG15="","",+BG15+BH14)</f>
        <v/>
      </c>
      <c r="BI15" s="61" t="str">
        <f t="shared" ref="BI15:BI25" si="19">IF(T15="","",+(T15/H15)*100)</f>
        <v/>
      </c>
      <c r="BJ15" s="61" t="str">
        <f>+IF(BI15="","",+BI15+BJ14)</f>
        <v/>
      </c>
      <c r="BK15" s="56" t="e">
        <f t="shared" ref="BK15:BK25" si="20">IF(V15="","",+(V15/J15)*100)</f>
        <v>#DIV/0!</v>
      </c>
      <c r="BL15" s="57" t="e">
        <f>+IF(BK15="","",+BK15+BL14)</f>
        <v>#DIV/0!</v>
      </c>
      <c r="CC15" s="35"/>
      <c r="CD15" s="36"/>
      <c r="CE15" s="36"/>
      <c r="CF15" s="36"/>
      <c r="CG15" s="35"/>
      <c r="CH15" s="35"/>
      <c r="CI15" s="35"/>
      <c r="CJ15" s="36"/>
      <c r="CK15" s="36"/>
      <c r="CL15" s="36"/>
      <c r="CM15" s="35"/>
      <c r="CN15" s="35"/>
      <c r="CO15" s="35"/>
      <c r="CP15" s="35"/>
      <c r="CQ15" s="35"/>
    </row>
    <row r="16" spans="1:95" s="34" customFormat="1" ht="18" customHeight="1" x14ac:dyDescent="0.25">
      <c r="A16" s="19"/>
      <c r="B16" s="19"/>
      <c r="C16" s="188"/>
      <c r="D16" s="37"/>
      <c r="E16" s="38"/>
      <c r="F16" s="39" t="str">
        <f>+IF(E16="","",SUM($E$14:E16)/(COUNT($E$14:E16)))</f>
        <v/>
      </c>
      <c r="G16" s="40"/>
      <c r="H16" s="41" t="str">
        <f>+IF(G16="","",SUM($G$14:G16)/(COUNT($G$14:G16)))</f>
        <v/>
      </c>
      <c r="I16" s="42">
        <f t="shared" ref="I16:I25" si="21">SUM(E16,G16)</f>
        <v>0</v>
      </c>
      <c r="J16" s="42">
        <f>+IF(I16="","",SUM($I$14:I16)/(COUNT($I$14:I16)))</f>
        <v>0</v>
      </c>
      <c r="K16" s="43"/>
      <c r="L16" s="44" t="str">
        <f t="shared" ref="L16:L25" si="22">+IF(K16="","",+K16+L15)</f>
        <v/>
      </c>
      <c r="M16" s="45"/>
      <c r="N16" s="46" t="str">
        <f t="shared" ref="N16:N25" si="23">+IF(M16="","",+M16+N15)</f>
        <v/>
      </c>
      <c r="O16" s="42">
        <f t="shared" si="2"/>
        <v>0</v>
      </c>
      <c r="P16" s="50">
        <f t="shared" si="3"/>
        <v>0</v>
      </c>
      <c r="Q16" s="47"/>
      <c r="R16" s="48" t="str">
        <f t="shared" ref="R16:R25" si="24">+IF(Q16="","",+Q16+R15)</f>
        <v/>
      </c>
      <c r="S16" s="49"/>
      <c r="T16" s="50" t="str">
        <f t="shared" ref="T16:T25" si="25">+IF(S16="","",+S16+T15)</f>
        <v/>
      </c>
      <c r="U16" s="42">
        <f t="shared" si="4"/>
        <v>0</v>
      </c>
      <c r="V16" s="51">
        <f t="shared" si="5"/>
        <v>0</v>
      </c>
      <c r="W16" s="43"/>
      <c r="X16" s="44" t="str">
        <f t="shared" ref="X16:X25" si="26">+IF(W16="","",+W16+X15)</f>
        <v/>
      </c>
      <c r="Y16" s="45"/>
      <c r="Z16" s="46" t="str">
        <f t="shared" ref="Z16:Z25" si="27">+IF(Y16="","",+Y16+Z15)</f>
        <v/>
      </c>
      <c r="AA16" s="46">
        <f t="shared" si="6"/>
        <v>0</v>
      </c>
      <c r="AB16" s="51">
        <f t="shared" si="7"/>
        <v>0</v>
      </c>
      <c r="AC16" s="276">
        <f t="shared" ref="AC16:AC25" si="28">+IF(AB16="","",+AB16+AC15)</f>
        <v>0</v>
      </c>
      <c r="AD16" s="42">
        <f t="shared" si="8"/>
        <v>0</v>
      </c>
      <c r="AE16" s="52"/>
      <c r="AF16" s="48" t="str">
        <f t="shared" ref="AF16:AF25" si="29">+IF(AE16="","",+AE16+AF15)</f>
        <v/>
      </c>
      <c r="AG16" s="49"/>
      <c r="AH16" s="50" t="str">
        <f t="shared" ref="AH16:AH25" si="30">+IF(AG16="","",+AG16+AH15)</f>
        <v/>
      </c>
      <c r="AI16" s="42">
        <f t="shared" si="9"/>
        <v>0</v>
      </c>
      <c r="AJ16" s="51">
        <f t="shared" si="10"/>
        <v>0</v>
      </c>
      <c r="AK16" s="53"/>
      <c r="AL16" s="54" t="str">
        <f t="shared" si="11"/>
        <v/>
      </c>
      <c r="AM16" s="55" t="str">
        <f t="shared" ref="AM16:AM25" si="31">+IF(AL16="","",+AL16+AM15)</f>
        <v/>
      </c>
      <c r="AN16" s="55" t="str">
        <f t="shared" si="12"/>
        <v/>
      </c>
      <c r="AO16" s="55" t="str">
        <f t="shared" si="13"/>
        <v/>
      </c>
      <c r="AP16" s="55" t="str">
        <f t="shared" ref="AP16:AP25" si="32">+IF(AO16="","",+AO16+AP15)</f>
        <v/>
      </c>
      <c r="AQ16" s="55" t="str">
        <f t="shared" si="14"/>
        <v/>
      </c>
      <c r="AR16" s="56" t="e">
        <f t="shared" si="0"/>
        <v>#DIV/0!</v>
      </c>
      <c r="AS16" s="55" t="e">
        <f t="shared" ref="AS16:AS25" si="33">+IF(AR16="","",+AR16+AS15)</f>
        <v>#DIV/0!</v>
      </c>
      <c r="AT16" s="57" t="e">
        <f t="shared" si="15"/>
        <v>#DIV/0!</v>
      </c>
      <c r="AU16" s="58"/>
      <c r="AV16" s="59" t="str">
        <f t="shared" si="16"/>
        <v/>
      </c>
      <c r="AW16" s="60" t="str">
        <f t="shared" ref="AW16:AW25" si="34">+IF(AV16="","",+AV16+AW15)</f>
        <v/>
      </c>
      <c r="AX16" s="60" t="str">
        <f t="shared" si="17"/>
        <v/>
      </c>
      <c r="AY16" s="60" t="str">
        <f t="shared" ref="AY16:AY25" si="35">+IF(AX16="","",+AX16+AY15)</f>
        <v/>
      </c>
      <c r="AZ16" s="61" t="e">
        <f t="shared" si="1"/>
        <v>#DIV/0!</v>
      </c>
      <c r="BA16" s="62" t="e">
        <f t="shared" ref="BA16:BA25" si="36">+IF(AZ16="","",+AZ16+BA15)</f>
        <v>#DIV/0!</v>
      </c>
      <c r="BB16" s="58"/>
      <c r="BC16" s="190"/>
      <c r="BD16" s="191"/>
      <c r="BE16" s="192"/>
      <c r="BF16" s="18"/>
      <c r="BG16" s="63" t="str">
        <f t="shared" si="18"/>
        <v/>
      </c>
      <c r="BH16" s="61" t="str">
        <f t="shared" ref="BH16:BH25" si="37">+IF(BG16="","",+BG16+BH15)</f>
        <v/>
      </c>
      <c r="BI16" s="61" t="str">
        <f t="shared" si="19"/>
        <v/>
      </c>
      <c r="BJ16" s="61" t="str">
        <f t="shared" ref="BJ16:BJ25" si="38">+IF(BI16="","",+BI16+BJ15)</f>
        <v/>
      </c>
      <c r="BK16" s="56" t="e">
        <f t="shared" si="20"/>
        <v>#DIV/0!</v>
      </c>
      <c r="BL16" s="57" t="e">
        <f t="shared" ref="BL16:BL25" si="39">+IF(BK16="","",+BK16+BL15)</f>
        <v>#DIV/0!</v>
      </c>
      <c r="CC16" s="35"/>
      <c r="CD16" s="36"/>
      <c r="CE16" s="36"/>
      <c r="CF16" s="36"/>
      <c r="CG16" s="35"/>
      <c r="CH16" s="35"/>
      <c r="CI16" s="35"/>
      <c r="CJ16" s="36"/>
      <c r="CK16" s="36"/>
      <c r="CL16" s="36"/>
      <c r="CM16" s="35"/>
      <c r="CN16" s="35"/>
      <c r="CO16" s="35"/>
      <c r="CP16" s="35"/>
      <c r="CQ16" s="35"/>
    </row>
    <row r="17" spans="1:95" s="34" customFormat="1" ht="18" customHeight="1" x14ac:dyDescent="0.25">
      <c r="A17" s="19"/>
      <c r="B17" s="19"/>
      <c r="C17" s="188"/>
      <c r="D17" s="37"/>
      <c r="E17" s="38"/>
      <c r="F17" s="39" t="str">
        <f>+IF(E17="","",SUM($E$14:E17)/(COUNT($E$14:E17)))</f>
        <v/>
      </c>
      <c r="G17" s="40"/>
      <c r="H17" s="41" t="str">
        <f>+IF(G17="","",SUM($G$14:G17)/(COUNT($G$14:G17)))</f>
        <v/>
      </c>
      <c r="I17" s="42">
        <f t="shared" si="21"/>
        <v>0</v>
      </c>
      <c r="J17" s="42">
        <f>+IF(I17="","",SUM($I$14:I17)/(COUNT($I$14:I17)))</f>
        <v>0</v>
      </c>
      <c r="K17" s="43"/>
      <c r="L17" s="44" t="str">
        <f t="shared" si="22"/>
        <v/>
      </c>
      <c r="M17" s="45"/>
      <c r="N17" s="46" t="str">
        <f t="shared" si="23"/>
        <v/>
      </c>
      <c r="O17" s="42">
        <f t="shared" si="2"/>
        <v>0</v>
      </c>
      <c r="P17" s="50">
        <f t="shared" si="3"/>
        <v>0</v>
      </c>
      <c r="Q17" s="47"/>
      <c r="R17" s="48" t="str">
        <f t="shared" si="24"/>
        <v/>
      </c>
      <c r="S17" s="49"/>
      <c r="T17" s="50" t="str">
        <f t="shared" si="25"/>
        <v/>
      </c>
      <c r="U17" s="42">
        <f t="shared" si="4"/>
        <v>0</v>
      </c>
      <c r="V17" s="51">
        <f t="shared" si="5"/>
        <v>0</v>
      </c>
      <c r="W17" s="43"/>
      <c r="X17" s="44" t="str">
        <f t="shared" si="26"/>
        <v/>
      </c>
      <c r="Y17" s="45"/>
      <c r="Z17" s="46" t="str">
        <f t="shared" si="27"/>
        <v/>
      </c>
      <c r="AA17" s="46">
        <f t="shared" si="6"/>
        <v>0</v>
      </c>
      <c r="AB17" s="51">
        <f t="shared" si="7"/>
        <v>0</v>
      </c>
      <c r="AC17" s="276">
        <f t="shared" si="28"/>
        <v>0</v>
      </c>
      <c r="AD17" s="42">
        <f t="shared" si="8"/>
        <v>0</v>
      </c>
      <c r="AE17" s="52"/>
      <c r="AF17" s="48" t="str">
        <f t="shared" si="29"/>
        <v/>
      </c>
      <c r="AG17" s="49"/>
      <c r="AH17" s="50" t="str">
        <f t="shared" si="30"/>
        <v/>
      </c>
      <c r="AI17" s="42">
        <f t="shared" si="9"/>
        <v>0</v>
      </c>
      <c r="AJ17" s="51">
        <f t="shared" si="10"/>
        <v>0</v>
      </c>
      <c r="AK17" s="53"/>
      <c r="AL17" s="54" t="str">
        <f t="shared" si="11"/>
        <v/>
      </c>
      <c r="AM17" s="55" t="str">
        <f t="shared" si="31"/>
        <v/>
      </c>
      <c r="AN17" s="55" t="str">
        <f t="shared" si="12"/>
        <v/>
      </c>
      <c r="AO17" s="55" t="str">
        <f t="shared" si="13"/>
        <v/>
      </c>
      <c r="AP17" s="55" t="str">
        <f t="shared" si="32"/>
        <v/>
      </c>
      <c r="AQ17" s="55" t="str">
        <f t="shared" si="14"/>
        <v/>
      </c>
      <c r="AR17" s="56" t="e">
        <f>IF(I17="","",+(O17/I17)*100)</f>
        <v>#DIV/0!</v>
      </c>
      <c r="AS17" s="55" t="e">
        <f t="shared" si="33"/>
        <v>#DIV/0!</v>
      </c>
      <c r="AT17" s="57" t="e">
        <f t="shared" si="15"/>
        <v>#DIV/0!</v>
      </c>
      <c r="AU17" s="58"/>
      <c r="AV17" s="59" t="str">
        <f t="shared" si="16"/>
        <v/>
      </c>
      <c r="AW17" s="60" t="str">
        <f t="shared" si="34"/>
        <v/>
      </c>
      <c r="AX17" s="60" t="str">
        <f t="shared" si="17"/>
        <v/>
      </c>
      <c r="AY17" s="60" t="str">
        <f t="shared" si="35"/>
        <v/>
      </c>
      <c r="AZ17" s="61" t="e">
        <f t="shared" si="1"/>
        <v>#DIV/0!</v>
      </c>
      <c r="BA17" s="62" t="e">
        <f t="shared" si="36"/>
        <v>#DIV/0!</v>
      </c>
      <c r="BB17" s="58"/>
      <c r="BC17" s="190"/>
      <c r="BD17" s="191"/>
      <c r="BE17" s="192"/>
      <c r="BF17" s="18"/>
      <c r="BG17" s="63" t="str">
        <f t="shared" si="18"/>
        <v/>
      </c>
      <c r="BH17" s="61" t="str">
        <f t="shared" si="37"/>
        <v/>
      </c>
      <c r="BI17" s="61" t="str">
        <f t="shared" si="19"/>
        <v/>
      </c>
      <c r="BJ17" s="61" t="str">
        <f t="shared" si="38"/>
        <v/>
      </c>
      <c r="BK17" s="56" t="e">
        <f t="shared" si="20"/>
        <v>#DIV/0!</v>
      </c>
      <c r="BL17" s="57" t="e">
        <f t="shared" si="39"/>
        <v>#DIV/0!</v>
      </c>
      <c r="CC17" s="35"/>
      <c r="CD17" s="36"/>
      <c r="CE17" s="36"/>
      <c r="CF17" s="36"/>
      <c r="CG17" s="35"/>
      <c r="CH17" s="35"/>
      <c r="CI17" s="35"/>
      <c r="CJ17" s="36"/>
      <c r="CK17" s="36"/>
      <c r="CL17" s="36"/>
      <c r="CM17" s="35"/>
      <c r="CN17" s="35"/>
      <c r="CO17" s="35"/>
      <c r="CP17" s="35"/>
      <c r="CQ17" s="35"/>
    </row>
    <row r="18" spans="1:95" s="34" customFormat="1" ht="18" customHeight="1" x14ac:dyDescent="0.25">
      <c r="A18" s="19"/>
      <c r="B18" s="19"/>
      <c r="C18" s="188"/>
      <c r="D18" s="37"/>
      <c r="E18" s="38"/>
      <c r="F18" s="39" t="str">
        <f>+IF(E18="","",SUM($E$14:E18)/(COUNT($E$14:E18)))</f>
        <v/>
      </c>
      <c r="G18" s="40"/>
      <c r="H18" s="41" t="str">
        <f>+IF(G18="","",SUM($G$14:G18)/(COUNT($G$14:G18)))</f>
        <v/>
      </c>
      <c r="I18" s="42">
        <f t="shared" si="21"/>
        <v>0</v>
      </c>
      <c r="J18" s="42">
        <f>+IF(I18="","",SUM($I$14:I18)/(COUNT($I$14:I18)))</f>
        <v>0</v>
      </c>
      <c r="K18" s="43"/>
      <c r="L18" s="44" t="str">
        <f t="shared" si="22"/>
        <v/>
      </c>
      <c r="M18" s="45"/>
      <c r="N18" s="46" t="str">
        <f t="shared" si="23"/>
        <v/>
      </c>
      <c r="O18" s="42">
        <f t="shared" si="2"/>
        <v>0</v>
      </c>
      <c r="P18" s="50">
        <f t="shared" si="3"/>
        <v>0</v>
      </c>
      <c r="Q18" s="47"/>
      <c r="R18" s="48" t="str">
        <f t="shared" si="24"/>
        <v/>
      </c>
      <c r="S18" s="49"/>
      <c r="T18" s="50" t="str">
        <f t="shared" si="25"/>
        <v/>
      </c>
      <c r="U18" s="42">
        <f t="shared" si="4"/>
        <v>0</v>
      </c>
      <c r="V18" s="51">
        <f t="shared" si="5"/>
        <v>0</v>
      </c>
      <c r="W18" s="43"/>
      <c r="X18" s="44" t="str">
        <f t="shared" si="26"/>
        <v/>
      </c>
      <c r="Y18" s="45"/>
      <c r="Z18" s="46" t="str">
        <f t="shared" si="27"/>
        <v/>
      </c>
      <c r="AA18" s="46">
        <f t="shared" si="6"/>
        <v>0</v>
      </c>
      <c r="AB18" s="51">
        <f t="shared" si="7"/>
        <v>0</v>
      </c>
      <c r="AC18" s="276">
        <f t="shared" si="28"/>
        <v>0</v>
      </c>
      <c r="AD18" s="42">
        <f t="shared" si="8"/>
        <v>0</v>
      </c>
      <c r="AE18" s="52"/>
      <c r="AF18" s="48" t="str">
        <f t="shared" si="29"/>
        <v/>
      </c>
      <c r="AG18" s="49"/>
      <c r="AH18" s="50" t="str">
        <f t="shared" si="30"/>
        <v/>
      </c>
      <c r="AI18" s="42">
        <f t="shared" si="9"/>
        <v>0</v>
      </c>
      <c r="AJ18" s="51">
        <f t="shared" si="10"/>
        <v>0</v>
      </c>
      <c r="AK18" s="53"/>
      <c r="AL18" s="54" t="str">
        <f t="shared" si="11"/>
        <v/>
      </c>
      <c r="AM18" s="55" t="str">
        <f t="shared" si="31"/>
        <v/>
      </c>
      <c r="AN18" s="55" t="str">
        <f t="shared" si="12"/>
        <v/>
      </c>
      <c r="AO18" s="55" t="str">
        <f t="shared" si="13"/>
        <v/>
      </c>
      <c r="AP18" s="55" t="str">
        <f t="shared" si="32"/>
        <v/>
      </c>
      <c r="AQ18" s="55" t="str">
        <f t="shared" si="14"/>
        <v/>
      </c>
      <c r="AR18" s="56" t="e">
        <f t="shared" si="0"/>
        <v>#DIV/0!</v>
      </c>
      <c r="AS18" s="55" t="e">
        <f t="shared" si="33"/>
        <v>#DIV/0!</v>
      </c>
      <c r="AT18" s="57" t="e">
        <f t="shared" si="15"/>
        <v>#DIV/0!</v>
      </c>
      <c r="AU18" s="58"/>
      <c r="AV18" s="59" t="str">
        <f t="shared" si="16"/>
        <v/>
      </c>
      <c r="AW18" s="60" t="str">
        <f t="shared" si="34"/>
        <v/>
      </c>
      <c r="AX18" s="60" t="str">
        <f t="shared" si="17"/>
        <v/>
      </c>
      <c r="AY18" s="60" t="str">
        <f t="shared" si="35"/>
        <v/>
      </c>
      <c r="AZ18" s="61" t="e">
        <f t="shared" si="1"/>
        <v>#DIV/0!</v>
      </c>
      <c r="BA18" s="62" t="e">
        <f t="shared" si="36"/>
        <v>#DIV/0!</v>
      </c>
      <c r="BB18" s="58"/>
      <c r="BC18" s="190"/>
      <c r="BD18" s="191"/>
      <c r="BE18" s="192"/>
      <c r="BF18" s="18"/>
      <c r="BG18" s="63" t="str">
        <f t="shared" si="18"/>
        <v/>
      </c>
      <c r="BH18" s="61" t="str">
        <f t="shared" si="37"/>
        <v/>
      </c>
      <c r="BI18" s="61" t="str">
        <f t="shared" si="19"/>
        <v/>
      </c>
      <c r="BJ18" s="61" t="str">
        <f t="shared" si="38"/>
        <v/>
      </c>
      <c r="BK18" s="56" t="e">
        <f>IF(V18="","",+(V18/J18)*100)</f>
        <v>#DIV/0!</v>
      </c>
      <c r="BL18" s="57" t="e">
        <f t="shared" si="39"/>
        <v>#DIV/0!</v>
      </c>
      <c r="CC18" s="35"/>
      <c r="CD18" s="36"/>
      <c r="CE18" s="36"/>
      <c r="CF18" s="36"/>
      <c r="CG18" s="35"/>
      <c r="CH18" s="35"/>
      <c r="CI18" s="35"/>
      <c r="CJ18" s="36"/>
      <c r="CK18" s="36"/>
      <c r="CL18" s="36"/>
      <c r="CM18" s="35"/>
      <c r="CN18" s="35"/>
      <c r="CO18" s="35"/>
      <c r="CP18" s="35"/>
      <c r="CQ18" s="35"/>
    </row>
    <row r="19" spans="1:95" s="34" customFormat="1" ht="18" customHeight="1" x14ac:dyDescent="0.25">
      <c r="A19" s="19"/>
      <c r="B19" s="19"/>
      <c r="C19" s="189"/>
      <c r="D19" s="37"/>
      <c r="E19" s="38"/>
      <c r="F19" s="39" t="str">
        <f>+IF(E19="","",SUM($E$14:E19)/(COUNT($E$14:E19)))</f>
        <v/>
      </c>
      <c r="G19" s="40"/>
      <c r="H19" s="41" t="str">
        <f>+IF(G19="","",SUM($G$14:G19)/(COUNT($G$14:G19)))</f>
        <v/>
      </c>
      <c r="I19" s="42">
        <f t="shared" si="21"/>
        <v>0</v>
      </c>
      <c r="J19" s="42">
        <f>+IF(I19="","",SUM($I$14:I19)/(COUNT($I$14:I19)))</f>
        <v>0</v>
      </c>
      <c r="K19" s="43"/>
      <c r="L19" s="44" t="str">
        <f t="shared" si="22"/>
        <v/>
      </c>
      <c r="M19" s="45"/>
      <c r="N19" s="46" t="str">
        <f t="shared" si="23"/>
        <v/>
      </c>
      <c r="O19" s="42">
        <f t="shared" si="2"/>
        <v>0</v>
      </c>
      <c r="P19" s="50">
        <f t="shared" si="3"/>
        <v>0</v>
      </c>
      <c r="Q19" s="47"/>
      <c r="R19" s="48" t="str">
        <f t="shared" si="24"/>
        <v/>
      </c>
      <c r="S19" s="49"/>
      <c r="T19" s="50" t="str">
        <f t="shared" si="25"/>
        <v/>
      </c>
      <c r="U19" s="42">
        <f t="shared" si="4"/>
        <v>0</v>
      </c>
      <c r="V19" s="51">
        <f t="shared" si="5"/>
        <v>0</v>
      </c>
      <c r="W19" s="43"/>
      <c r="X19" s="44" t="str">
        <f t="shared" si="26"/>
        <v/>
      </c>
      <c r="Y19" s="45"/>
      <c r="Z19" s="46" t="str">
        <f t="shared" si="27"/>
        <v/>
      </c>
      <c r="AA19" s="46">
        <f t="shared" si="6"/>
        <v>0</v>
      </c>
      <c r="AB19" s="51">
        <f t="shared" si="7"/>
        <v>0</v>
      </c>
      <c r="AC19" s="276">
        <f t="shared" si="28"/>
        <v>0</v>
      </c>
      <c r="AD19" s="42">
        <f t="shared" si="8"/>
        <v>0</v>
      </c>
      <c r="AE19" s="52"/>
      <c r="AF19" s="48" t="str">
        <f t="shared" si="29"/>
        <v/>
      </c>
      <c r="AG19" s="49"/>
      <c r="AH19" s="50" t="str">
        <f t="shared" si="30"/>
        <v/>
      </c>
      <c r="AI19" s="42">
        <f t="shared" si="9"/>
        <v>0</v>
      </c>
      <c r="AJ19" s="51">
        <f t="shared" si="10"/>
        <v>0</v>
      </c>
      <c r="AK19" s="53"/>
      <c r="AL19" s="54" t="str">
        <f t="shared" si="11"/>
        <v/>
      </c>
      <c r="AM19" s="55" t="str">
        <f t="shared" si="31"/>
        <v/>
      </c>
      <c r="AN19" s="55" t="str">
        <f t="shared" si="12"/>
        <v/>
      </c>
      <c r="AO19" s="55" t="str">
        <f t="shared" si="13"/>
        <v/>
      </c>
      <c r="AP19" s="55" t="str">
        <f t="shared" si="32"/>
        <v/>
      </c>
      <c r="AQ19" s="55" t="str">
        <f t="shared" si="14"/>
        <v/>
      </c>
      <c r="AR19" s="56" t="e">
        <f t="shared" si="0"/>
        <v>#DIV/0!</v>
      </c>
      <c r="AS19" s="55" t="e">
        <f t="shared" si="33"/>
        <v>#DIV/0!</v>
      </c>
      <c r="AT19" s="57" t="e">
        <f t="shared" si="15"/>
        <v>#DIV/0!</v>
      </c>
      <c r="AU19" s="58"/>
      <c r="AV19" s="59" t="str">
        <f t="shared" si="16"/>
        <v/>
      </c>
      <c r="AW19" s="60" t="str">
        <f t="shared" si="34"/>
        <v/>
      </c>
      <c r="AX19" s="60" t="str">
        <f t="shared" si="17"/>
        <v/>
      </c>
      <c r="AY19" s="60" t="str">
        <f t="shared" si="35"/>
        <v/>
      </c>
      <c r="AZ19" s="61" t="e">
        <f t="shared" si="1"/>
        <v>#DIV/0!</v>
      </c>
      <c r="BA19" s="62" t="e">
        <f t="shared" si="36"/>
        <v>#DIV/0!</v>
      </c>
      <c r="BB19" s="58"/>
      <c r="BC19" s="190"/>
      <c r="BD19" s="191"/>
      <c r="BE19" s="192"/>
      <c r="BF19" s="18"/>
      <c r="BG19" s="63" t="str">
        <f t="shared" si="18"/>
        <v/>
      </c>
      <c r="BH19" s="61" t="str">
        <f t="shared" si="37"/>
        <v/>
      </c>
      <c r="BI19" s="61" t="str">
        <f t="shared" si="19"/>
        <v/>
      </c>
      <c r="BJ19" s="61" t="str">
        <f t="shared" si="38"/>
        <v/>
      </c>
      <c r="BK19" s="56" t="e">
        <f t="shared" si="20"/>
        <v>#DIV/0!</v>
      </c>
      <c r="BL19" s="57" t="e">
        <f t="shared" si="39"/>
        <v>#DIV/0!</v>
      </c>
      <c r="CC19" s="35"/>
      <c r="CD19" s="36"/>
      <c r="CE19" s="36"/>
      <c r="CF19" s="36"/>
      <c r="CG19" s="35"/>
      <c r="CH19" s="35"/>
      <c r="CI19" s="35"/>
      <c r="CJ19" s="36"/>
      <c r="CK19" s="36"/>
      <c r="CL19" s="36"/>
      <c r="CM19" s="35"/>
      <c r="CN19" s="35"/>
      <c r="CO19" s="35"/>
      <c r="CP19" s="35"/>
      <c r="CQ19" s="35"/>
    </row>
    <row r="20" spans="1:95" s="34" customFormat="1" ht="18" customHeight="1" x14ac:dyDescent="0.25">
      <c r="A20" s="19"/>
      <c r="B20" s="19"/>
      <c r="C20" s="244" t="s">
        <v>40</v>
      </c>
      <c r="D20" s="37"/>
      <c r="E20" s="38"/>
      <c r="F20" s="39" t="str">
        <f>+IF(E20="","",SUM($E$14:E20)/(COUNT($E$14:E20)))</f>
        <v/>
      </c>
      <c r="G20" s="40"/>
      <c r="H20" s="41" t="str">
        <f>+IF(G20="","",SUM($G$14:G20)/(COUNT($G$14:G20)))</f>
        <v/>
      </c>
      <c r="I20" s="42">
        <f t="shared" si="21"/>
        <v>0</v>
      </c>
      <c r="J20" s="42">
        <f>+IF(I20="","",SUM($I$14:I20)/(COUNT($I$14:I20)))</f>
        <v>0</v>
      </c>
      <c r="K20" s="43"/>
      <c r="L20" s="44" t="str">
        <f t="shared" si="22"/>
        <v/>
      </c>
      <c r="M20" s="45"/>
      <c r="N20" s="46" t="str">
        <f t="shared" si="23"/>
        <v/>
      </c>
      <c r="O20" s="42">
        <f t="shared" si="2"/>
        <v>0</v>
      </c>
      <c r="P20" s="50">
        <f t="shared" si="3"/>
        <v>0</v>
      </c>
      <c r="Q20" s="47"/>
      <c r="R20" s="48" t="str">
        <f t="shared" si="24"/>
        <v/>
      </c>
      <c r="S20" s="49"/>
      <c r="T20" s="50" t="str">
        <f t="shared" si="25"/>
        <v/>
      </c>
      <c r="U20" s="42">
        <f t="shared" si="4"/>
        <v>0</v>
      </c>
      <c r="V20" s="51">
        <f t="shared" si="5"/>
        <v>0</v>
      </c>
      <c r="W20" s="43"/>
      <c r="X20" s="44" t="str">
        <f t="shared" si="26"/>
        <v/>
      </c>
      <c r="Y20" s="45"/>
      <c r="Z20" s="46" t="str">
        <f t="shared" si="27"/>
        <v/>
      </c>
      <c r="AA20" s="46">
        <f t="shared" si="6"/>
        <v>0</v>
      </c>
      <c r="AB20" s="51">
        <f t="shared" si="7"/>
        <v>0</v>
      </c>
      <c r="AC20" s="276">
        <f t="shared" si="28"/>
        <v>0</v>
      </c>
      <c r="AD20" s="42">
        <f t="shared" si="8"/>
        <v>0</v>
      </c>
      <c r="AE20" s="52"/>
      <c r="AF20" s="48" t="str">
        <f t="shared" si="29"/>
        <v/>
      </c>
      <c r="AG20" s="49"/>
      <c r="AH20" s="50" t="str">
        <f t="shared" si="30"/>
        <v/>
      </c>
      <c r="AI20" s="42">
        <f t="shared" si="9"/>
        <v>0</v>
      </c>
      <c r="AJ20" s="51">
        <f t="shared" si="10"/>
        <v>0</v>
      </c>
      <c r="AK20" s="53"/>
      <c r="AL20" s="54" t="str">
        <f t="shared" si="11"/>
        <v/>
      </c>
      <c r="AM20" s="55" t="str">
        <f t="shared" si="31"/>
        <v/>
      </c>
      <c r="AN20" s="55" t="str">
        <f t="shared" si="12"/>
        <v/>
      </c>
      <c r="AO20" s="55" t="str">
        <f t="shared" si="13"/>
        <v/>
      </c>
      <c r="AP20" s="55" t="str">
        <f t="shared" si="32"/>
        <v/>
      </c>
      <c r="AQ20" s="55" t="str">
        <f t="shared" si="14"/>
        <v/>
      </c>
      <c r="AR20" s="56" t="e">
        <f t="shared" si="0"/>
        <v>#DIV/0!</v>
      </c>
      <c r="AS20" s="55" t="e">
        <f t="shared" si="33"/>
        <v>#DIV/0!</v>
      </c>
      <c r="AT20" s="57" t="e">
        <f t="shared" si="15"/>
        <v>#DIV/0!</v>
      </c>
      <c r="AU20" s="58"/>
      <c r="AV20" s="59" t="str">
        <f t="shared" si="16"/>
        <v/>
      </c>
      <c r="AW20" s="60" t="str">
        <f t="shared" si="34"/>
        <v/>
      </c>
      <c r="AX20" s="60" t="str">
        <f t="shared" si="17"/>
        <v/>
      </c>
      <c r="AY20" s="60" t="str">
        <f t="shared" si="35"/>
        <v/>
      </c>
      <c r="AZ20" s="61" t="e">
        <f t="shared" si="1"/>
        <v>#DIV/0!</v>
      </c>
      <c r="BA20" s="62" t="e">
        <f t="shared" si="36"/>
        <v>#DIV/0!</v>
      </c>
      <c r="BB20" s="58"/>
      <c r="BC20" s="190" t="e">
        <f>((Q20+Q21+Q22+Q23+Q24+Q25)/(AE20+AE21+AE22+AE23+AE24+AE25))*1000000</f>
        <v>#DIV/0!</v>
      </c>
      <c r="BD20" s="191" t="e">
        <f>((S20+S21+S22+S23+S24+S25)/(AG20+AG21+AG22+AG23+AG24+AG25))*1000000</f>
        <v>#DIV/0!</v>
      </c>
      <c r="BE20" s="192" t="e">
        <f>((U20+U21+U22+U23+U24+U25)/(AI20+AI21+AI22+AI23+AI24+AI25))*1000000</f>
        <v>#DIV/0!</v>
      </c>
      <c r="BF20" s="18"/>
      <c r="BG20" s="63" t="str">
        <f t="shared" si="18"/>
        <v/>
      </c>
      <c r="BH20" s="61" t="str">
        <f t="shared" si="37"/>
        <v/>
      </c>
      <c r="BI20" s="61" t="str">
        <f t="shared" si="19"/>
        <v/>
      </c>
      <c r="BJ20" s="61" t="str">
        <f t="shared" si="38"/>
        <v/>
      </c>
      <c r="BK20" s="56" t="e">
        <f t="shared" si="20"/>
        <v>#DIV/0!</v>
      </c>
      <c r="BL20" s="57" t="e">
        <f t="shared" si="39"/>
        <v>#DIV/0!</v>
      </c>
      <c r="CC20" s="35"/>
      <c r="CD20" s="36"/>
      <c r="CE20" s="36"/>
      <c r="CF20" s="36"/>
      <c r="CG20" s="35"/>
      <c r="CH20" s="35"/>
      <c r="CI20" s="35"/>
      <c r="CJ20" s="36"/>
      <c r="CK20" s="36"/>
      <c r="CL20" s="36"/>
      <c r="CM20" s="35"/>
      <c r="CN20" s="35"/>
      <c r="CO20" s="35"/>
      <c r="CP20" s="35"/>
      <c r="CQ20" s="35"/>
    </row>
    <row r="21" spans="1:95" s="34" customFormat="1" ht="18" customHeight="1" x14ac:dyDescent="0.25">
      <c r="A21" s="19"/>
      <c r="B21" s="19"/>
      <c r="C21" s="188" t="s">
        <v>41</v>
      </c>
      <c r="D21" s="37"/>
      <c r="E21" s="38"/>
      <c r="F21" s="39" t="str">
        <f>+IF(E21="","",SUM($E$14:E21)/(COUNT($E$14:E21)))</f>
        <v/>
      </c>
      <c r="G21" s="40"/>
      <c r="H21" s="41" t="str">
        <f>+IF(G21="","",SUM($G$14:G21)/(COUNT($G$14:G21)))</f>
        <v/>
      </c>
      <c r="I21" s="42">
        <f t="shared" si="21"/>
        <v>0</v>
      </c>
      <c r="J21" s="42">
        <f>+IF(I21="","",SUM($I$14:I21)/(COUNT($I$14:I21)))</f>
        <v>0</v>
      </c>
      <c r="K21" s="43"/>
      <c r="L21" s="44" t="str">
        <f t="shared" si="22"/>
        <v/>
      </c>
      <c r="M21" s="45"/>
      <c r="N21" s="46" t="str">
        <f t="shared" si="23"/>
        <v/>
      </c>
      <c r="O21" s="42">
        <f t="shared" si="2"/>
        <v>0</v>
      </c>
      <c r="P21" s="50">
        <f t="shared" si="3"/>
        <v>0</v>
      </c>
      <c r="Q21" s="47"/>
      <c r="R21" s="48" t="str">
        <f t="shared" si="24"/>
        <v/>
      </c>
      <c r="S21" s="49"/>
      <c r="T21" s="50" t="str">
        <f t="shared" si="25"/>
        <v/>
      </c>
      <c r="U21" s="42">
        <f t="shared" si="4"/>
        <v>0</v>
      </c>
      <c r="V21" s="51">
        <f t="shared" si="5"/>
        <v>0</v>
      </c>
      <c r="W21" s="43"/>
      <c r="X21" s="44" t="str">
        <f t="shared" si="26"/>
        <v/>
      </c>
      <c r="Y21" s="45"/>
      <c r="Z21" s="46" t="str">
        <f t="shared" si="27"/>
        <v/>
      </c>
      <c r="AA21" s="46">
        <f t="shared" si="6"/>
        <v>0</v>
      </c>
      <c r="AB21" s="51">
        <f t="shared" si="7"/>
        <v>0</v>
      </c>
      <c r="AC21" s="276">
        <f t="shared" si="28"/>
        <v>0</v>
      </c>
      <c r="AD21" s="42">
        <f t="shared" si="8"/>
        <v>0</v>
      </c>
      <c r="AE21" s="52"/>
      <c r="AF21" s="48" t="str">
        <f t="shared" si="29"/>
        <v/>
      </c>
      <c r="AG21" s="49"/>
      <c r="AH21" s="50" t="str">
        <f t="shared" si="30"/>
        <v/>
      </c>
      <c r="AI21" s="42">
        <f t="shared" si="9"/>
        <v>0</v>
      </c>
      <c r="AJ21" s="51">
        <f t="shared" si="10"/>
        <v>0</v>
      </c>
      <c r="AK21" s="53"/>
      <c r="AL21" s="54" t="str">
        <f t="shared" si="11"/>
        <v/>
      </c>
      <c r="AM21" s="55" t="str">
        <f t="shared" si="31"/>
        <v/>
      </c>
      <c r="AN21" s="55" t="str">
        <f t="shared" si="12"/>
        <v/>
      </c>
      <c r="AO21" s="55" t="str">
        <f t="shared" si="13"/>
        <v/>
      </c>
      <c r="AP21" s="55" t="str">
        <f t="shared" si="32"/>
        <v/>
      </c>
      <c r="AQ21" s="55" t="str">
        <f t="shared" si="14"/>
        <v/>
      </c>
      <c r="AR21" s="56" t="e">
        <f t="shared" si="0"/>
        <v>#DIV/0!</v>
      </c>
      <c r="AS21" s="55" t="e">
        <f t="shared" si="33"/>
        <v>#DIV/0!</v>
      </c>
      <c r="AT21" s="57" t="e">
        <f t="shared" si="15"/>
        <v>#DIV/0!</v>
      </c>
      <c r="AU21" s="58"/>
      <c r="AV21" s="59" t="str">
        <f t="shared" si="16"/>
        <v/>
      </c>
      <c r="AW21" s="60" t="str">
        <f t="shared" si="34"/>
        <v/>
      </c>
      <c r="AX21" s="60" t="str">
        <f t="shared" si="17"/>
        <v/>
      </c>
      <c r="AY21" s="60" t="str">
        <f t="shared" si="35"/>
        <v/>
      </c>
      <c r="AZ21" s="61" t="e">
        <f t="shared" si="1"/>
        <v>#DIV/0!</v>
      </c>
      <c r="BA21" s="62" t="e">
        <f t="shared" si="36"/>
        <v>#DIV/0!</v>
      </c>
      <c r="BB21" s="58"/>
      <c r="BC21" s="190"/>
      <c r="BD21" s="191"/>
      <c r="BE21" s="192"/>
      <c r="BF21" s="18"/>
      <c r="BG21" s="63" t="str">
        <f t="shared" si="18"/>
        <v/>
      </c>
      <c r="BH21" s="61" t="str">
        <f t="shared" si="37"/>
        <v/>
      </c>
      <c r="BI21" s="61" t="str">
        <f t="shared" si="19"/>
        <v/>
      </c>
      <c r="BJ21" s="61" t="str">
        <f t="shared" si="38"/>
        <v/>
      </c>
      <c r="BK21" s="56" t="e">
        <f t="shared" si="20"/>
        <v>#DIV/0!</v>
      </c>
      <c r="BL21" s="57" t="e">
        <f t="shared" si="39"/>
        <v>#DIV/0!</v>
      </c>
      <c r="CC21" s="35"/>
      <c r="CD21" s="36"/>
      <c r="CE21" s="36"/>
      <c r="CF21" s="36"/>
      <c r="CG21" s="35"/>
      <c r="CH21" s="35"/>
      <c r="CI21" s="35"/>
      <c r="CJ21" s="36"/>
      <c r="CK21" s="36"/>
      <c r="CL21" s="36"/>
      <c r="CM21" s="35"/>
      <c r="CN21" s="35"/>
      <c r="CO21" s="35"/>
      <c r="CP21" s="35"/>
      <c r="CQ21" s="35"/>
    </row>
    <row r="22" spans="1:95" s="34" customFormat="1" ht="18" customHeight="1" x14ac:dyDescent="0.25">
      <c r="A22" s="19"/>
      <c r="B22" s="19"/>
      <c r="C22" s="188" t="s">
        <v>42</v>
      </c>
      <c r="D22" s="37"/>
      <c r="E22" s="38"/>
      <c r="F22" s="39" t="str">
        <f>+IF(E22="","",SUM($E$14:E22)/(COUNT($E$14:E22)))</f>
        <v/>
      </c>
      <c r="G22" s="40"/>
      <c r="H22" s="41" t="str">
        <f>+IF(G22="","",SUM($G$14:G22)/(COUNT($G$14:G22)))</f>
        <v/>
      </c>
      <c r="I22" s="42">
        <f t="shared" si="21"/>
        <v>0</v>
      </c>
      <c r="J22" s="42">
        <f>+IF(I22="","",SUM($I$14:I22)/(COUNT($I$14:I22)))</f>
        <v>0</v>
      </c>
      <c r="K22" s="43"/>
      <c r="L22" s="44" t="str">
        <f t="shared" si="22"/>
        <v/>
      </c>
      <c r="M22" s="45"/>
      <c r="N22" s="46" t="str">
        <f t="shared" si="23"/>
        <v/>
      </c>
      <c r="O22" s="42">
        <f t="shared" si="2"/>
        <v>0</v>
      </c>
      <c r="P22" s="50">
        <f t="shared" si="3"/>
        <v>0</v>
      </c>
      <c r="Q22" s="47"/>
      <c r="R22" s="48" t="str">
        <f t="shared" si="24"/>
        <v/>
      </c>
      <c r="S22" s="49"/>
      <c r="T22" s="50" t="str">
        <f t="shared" si="25"/>
        <v/>
      </c>
      <c r="U22" s="42">
        <f t="shared" si="4"/>
        <v>0</v>
      </c>
      <c r="V22" s="51">
        <f t="shared" si="5"/>
        <v>0</v>
      </c>
      <c r="W22" s="43"/>
      <c r="X22" s="44" t="str">
        <f t="shared" si="26"/>
        <v/>
      </c>
      <c r="Y22" s="45"/>
      <c r="Z22" s="46" t="str">
        <f t="shared" si="27"/>
        <v/>
      </c>
      <c r="AA22" s="46">
        <f t="shared" si="6"/>
        <v>0</v>
      </c>
      <c r="AB22" s="51">
        <f t="shared" si="7"/>
        <v>0</v>
      </c>
      <c r="AC22" s="276">
        <f t="shared" si="28"/>
        <v>0</v>
      </c>
      <c r="AD22" s="42">
        <f t="shared" si="8"/>
        <v>0</v>
      </c>
      <c r="AE22" s="52"/>
      <c r="AF22" s="48" t="str">
        <f t="shared" si="29"/>
        <v/>
      </c>
      <c r="AG22" s="49"/>
      <c r="AH22" s="50" t="str">
        <f t="shared" si="30"/>
        <v/>
      </c>
      <c r="AI22" s="42">
        <f t="shared" si="9"/>
        <v>0</v>
      </c>
      <c r="AJ22" s="51">
        <f t="shared" si="10"/>
        <v>0</v>
      </c>
      <c r="AK22" s="53"/>
      <c r="AL22" s="54" t="str">
        <f t="shared" si="11"/>
        <v/>
      </c>
      <c r="AM22" s="55" t="str">
        <f t="shared" si="31"/>
        <v/>
      </c>
      <c r="AN22" s="55" t="str">
        <f t="shared" si="12"/>
        <v/>
      </c>
      <c r="AO22" s="55" t="str">
        <f t="shared" si="13"/>
        <v/>
      </c>
      <c r="AP22" s="55" t="str">
        <f t="shared" si="32"/>
        <v/>
      </c>
      <c r="AQ22" s="55" t="str">
        <f t="shared" si="14"/>
        <v/>
      </c>
      <c r="AR22" s="56" t="e">
        <f t="shared" si="0"/>
        <v>#DIV/0!</v>
      </c>
      <c r="AS22" s="55" t="e">
        <f t="shared" si="33"/>
        <v>#DIV/0!</v>
      </c>
      <c r="AT22" s="57" t="e">
        <f t="shared" si="15"/>
        <v>#DIV/0!</v>
      </c>
      <c r="AU22" s="58"/>
      <c r="AV22" s="59" t="str">
        <f t="shared" si="16"/>
        <v/>
      </c>
      <c r="AW22" s="60" t="str">
        <f t="shared" si="34"/>
        <v/>
      </c>
      <c r="AX22" s="60" t="str">
        <f t="shared" si="17"/>
        <v/>
      </c>
      <c r="AY22" s="60" t="str">
        <f t="shared" si="35"/>
        <v/>
      </c>
      <c r="AZ22" s="61" t="e">
        <f t="shared" si="1"/>
        <v>#DIV/0!</v>
      </c>
      <c r="BA22" s="62" t="e">
        <f t="shared" si="36"/>
        <v>#DIV/0!</v>
      </c>
      <c r="BB22" s="58"/>
      <c r="BC22" s="190"/>
      <c r="BD22" s="191"/>
      <c r="BE22" s="192"/>
      <c r="BF22" s="18"/>
      <c r="BG22" s="63" t="str">
        <f t="shared" si="18"/>
        <v/>
      </c>
      <c r="BH22" s="61" t="str">
        <f t="shared" si="37"/>
        <v/>
      </c>
      <c r="BI22" s="61" t="str">
        <f t="shared" si="19"/>
        <v/>
      </c>
      <c r="BJ22" s="61" t="str">
        <f t="shared" si="38"/>
        <v/>
      </c>
      <c r="BK22" s="56" t="e">
        <f t="shared" si="20"/>
        <v>#DIV/0!</v>
      </c>
      <c r="BL22" s="57" t="e">
        <f t="shared" si="39"/>
        <v>#DIV/0!</v>
      </c>
      <c r="CC22" s="35"/>
      <c r="CD22" s="36"/>
      <c r="CE22" s="36"/>
      <c r="CF22" s="36"/>
      <c r="CG22" s="35"/>
      <c r="CH22" s="35"/>
      <c r="CI22" s="35"/>
      <c r="CJ22" s="36"/>
      <c r="CK22" s="36"/>
      <c r="CL22" s="36"/>
      <c r="CM22" s="35"/>
      <c r="CN22" s="35"/>
      <c r="CO22" s="35"/>
      <c r="CP22" s="35"/>
      <c r="CQ22" s="35"/>
    </row>
    <row r="23" spans="1:95" s="34" customFormat="1" ht="18" customHeight="1" x14ac:dyDescent="0.25">
      <c r="A23" s="19"/>
      <c r="B23" s="19"/>
      <c r="C23" s="188" t="s">
        <v>43</v>
      </c>
      <c r="D23" s="37"/>
      <c r="E23" s="38"/>
      <c r="F23" s="39" t="str">
        <f>+IF(E23="","",SUM($E$14:E23)/(COUNT($E$14:E23)))</f>
        <v/>
      </c>
      <c r="G23" s="40"/>
      <c r="H23" s="41" t="str">
        <f>+IF(G23="","",SUM($G$14:G23)/(COUNT($G$14:G23)))</f>
        <v/>
      </c>
      <c r="I23" s="42">
        <f t="shared" si="21"/>
        <v>0</v>
      </c>
      <c r="J23" s="42">
        <f>+IF(I23="","",SUM($I$14:I23)/(COUNT($I$14:I23)))</f>
        <v>0</v>
      </c>
      <c r="K23" s="43"/>
      <c r="L23" s="44" t="str">
        <f t="shared" si="22"/>
        <v/>
      </c>
      <c r="M23" s="45"/>
      <c r="N23" s="46" t="str">
        <f t="shared" si="23"/>
        <v/>
      </c>
      <c r="O23" s="42">
        <f t="shared" si="2"/>
        <v>0</v>
      </c>
      <c r="P23" s="50">
        <f t="shared" si="3"/>
        <v>0</v>
      </c>
      <c r="Q23" s="47"/>
      <c r="R23" s="48" t="str">
        <f t="shared" si="24"/>
        <v/>
      </c>
      <c r="S23" s="49"/>
      <c r="T23" s="50" t="str">
        <f t="shared" si="25"/>
        <v/>
      </c>
      <c r="U23" s="42">
        <f t="shared" si="4"/>
        <v>0</v>
      </c>
      <c r="V23" s="51">
        <f t="shared" si="5"/>
        <v>0</v>
      </c>
      <c r="W23" s="43"/>
      <c r="X23" s="44" t="str">
        <f t="shared" si="26"/>
        <v/>
      </c>
      <c r="Y23" s="45"/>
      <c r="Z23" s="46" t="str">
        <f t="shared" si="27"/>
        <v/>
      </c>
      <c r="AA23" s="46">
        <f t="shared" si="6"/>
        <v>0</v>
      </c>
      <c r="AB23" s="51">
        <f t="shared" si="7"/>
        <v>0</v>
      </c>
      <c r="AC23" s="276">
        <f t="shared" si="28"/>
        <v>0</v>
      </c>
      <c r="AD23" s="42">
        <f t="shared" si="8"/>
        <v>0</v>
      </c>
      <c r="AE23" s="52"/>
      <c r="AF23" s="48" t="str">
        <f t="shared" si="29"/>
        <v/>
      </c>
      <c r="AG23" s="49"/>
      <c r="AH23" s="50" t="str">
        <f t="shared" si="30"/>
        <v/>
      </c>
      <c r="AI23" s="42">
        <f t="shared" si="9"/>
        <v>0</v>
      </c>
      <c r="AJ23" s="51">
        <f t="shared" si="10"/>
        <v>0</v>
      </c>
      <c r="AK23" s="64"/>
      <c r="AL23" s="54" t="str">
        <f t="shared" si="11"/>
        <v/>
      </c>
      <c r="AM23" s="55" t="str">
        <f t="shared" si="31"/>
        <v/>
      </c>
      <c r="AN23" s="55" t="str">
        <f t="shared" si="12"/>
        <v/>
      </c>
      <c r="AO23" s="55" t="str">
        <f t="shared" si="13"/>
        <v/>
      </c>
      <c r="AP23" s="55" t="str">
        <f t="shared" si="32"/>
        <v/>
      </c>
      <c r="AQ23" s="55" t="str">
        <f t="shared" si="14"/>
        <v/>
      </c>
      <c r="AR23" s="56" t="e">
        <f t="shared" si="0"/>
        <v>#DIV/0!</v>
      </c>
      <c r="AS23" s="55" t="e">
        <f t="shared" si="33"/>
        <v>#DIV/0!</v>
      </c>
      <c r="AT23" s="57" t="e">
        <f t="shared" si="15"/>
        <v>#DIV/0!</v>
      </c>
      <c r="AU23" s="58"/>
      <c r="AV23" s="59" t="str">
        <f t="shared" si="16"/>
        <v/>
      </c>
      <c r="AW23" s="60" t="str">
        <f t="shared" si="34"/>
        <v/>
      </c>
      <c r="AX23" s="60" t="str">
        <f t="shared" si="17"/>
        <v/>
      </c>
      <c r="AY23" s="60" t="str">
        <f t="shared" si="35"/>
        <v/>
      </c>
      <c r="AZ23" s="61" t="e">
        <f t="shared" si="1"/>
        <v>#DIV/0!</v>
      </c>
      <c r="BA23" s="62" t="e">
        <f t="shared" si="36"/>
        <v>#DIV/0!</v>
      </c>
      <c r="BB23" s="58"/>
      <c r="BC23" s="190"/>
      <c r="BD23" s="191"/>
      <c r="BE23" s="192"/>
      <c r="BF23" s="18"/>
      <c r="BG23" s="63" t="str">
        <f t="shared" si="18"/>
        <v/>
      </c>
      <c r="BH23" s="61" t="str">
        <f t="shared" si="37"/>
        <v/>
      </c>
      <c r="BI23" s="61" t="str">
        <f t="shared" si="19"/>
        <v/>
      </c>
      <c r="BJ23" s="61" t="str">
        <f t="shared" si="38"/>
        <v/>
      </c>
      <c r="BK23" s="56" t="e">
        <f t="shared" si="20"/>
        <v>#DIV/0!</v>
      </c>
      <c r="BL23" s="57" t="e">
        <f t="shared" si="39"/>
        <v>#DIV/0!</v>
      </c>
      <c r="CC23" s="35"/>
      <c r="CD23" s="36"/>
      <c r="CE23" s="36"/>
      <c r="CF23" s="36"/>
      <c r="CG23" s="35"/>
      <c r="CH23" s="35"/>
      <c r="CI23" s="35"/>
      <c r="CJ23" s="36"/>
      <c r="CK23" s="36"/>
      <c r="CL23" s="36"/>
      <c r="CM23" s="35"/>
      <c r="CN23" s="35"/>
      <c r="CO23" s="35"/>
      <c r="CP23" s="35"/>
      <c r="CQ23" s="35"/>
    </row>
    <row r="24" spans="1:95" s="34" customFormat="1" ht="18" customHeight="1" x14ac:dyDescent="0.25">
      <c r="A24" s="19"/>
      <c r="B24" s="19"/>
      <c r="C24" s="188" t="s">
        <v>44</v>
      </c>
      <c r="D24" s="37"/>
      <c r="E24" s="38"/>
      <c r="F24" s="39" t="str">
        <f>+IF(E24="","",SUM($E$14:E24)/(COUNT($E$14:E24)))</f>
        <v/>
      </c>
      <c r="G24" s="40"/>
      <c r="H24" s="41" t="str">
        <f>+IF(G24="","",SUM($G$14:G24)/(COUNT($G$14:G24)))</f>
        <v/>
      </c>
      <c r="I24" s="42">
        <f t="shared" si="21"/>
        <v>0</v>
      </c>
      <c r="J24" s="42">
        <f>+IF(I24="","",SUM($I$14:I24)/(COUNT($I$14:I24)))</f>
        <v>0</v>
      </c>
      <c r="K24" s="43"/>
      <c r="L24" s="44" t="str">
        <f t="shared" si="22"/>
        <v/>
      </c>
      <c r="M24" s="45"/>
      <c r="N24" s="46" t="str">
        <f t="shared" si="23"/>
        <v/>
      </c>
      <c r="O24" s="42">
        <f t="shared" si="2"/>
        <v>0</v>
      </c>
      <c r="P24" s="50">
        <f t="shared" si="3"/>
        <v>0</v>
      </c>
      <c r="Q24" s="47"/>
      <c r="R24" s="48" t="str">
        <f t="shared" si="24"/>
        <v/>
      </c>
      <c r="S24" s="49"/>
      <c r="T24" s="50" t="str">
        <f t="shared" si="25"/>
        <v/>
      </c>
      <c r="U24" s="42">
        <f t="shared" si="4"/>
        <v>0</v>
      </c>
      <c r="V24" s="51">
        <f t="shared" si="5"/>
        <v>0</v>
      </c>
      <c r="W24" s="43"/>
      <c r="X24" s="44" t="str">
        <f t="shared" si="26"/>
        <v/>
      </c>
      <c r="Y24" s="45"/>
      <c r="Z24" s="46" t="str">
        <f t="shared" si="27"/>
        <v/>
      </c>
      <c r="AA24" s="46">
        <f t="shared" si="6"/>
        <v>0</v>
      </c>
      <c r="AB24" s="51">
        <f t="shared" si="7"/>
        <v>0</v>
      </c>
      <c r="AC24" s="276">
        <f t="shared" si="28"/>
        <v>0</v>
      </c>
      <c r="AD24" s="42">
        <f t="shared" si="8"/>
        <v>0</v>
      </c>
      <c r="AE24" s="52"/>
      <c r="AF24" s="48" t="str">
        <f t="shared" si="29"/>
        <v/>
      </c>
      <c r="AG24" s="49"/>
      <c r="AH24" s="50" t="str">
        <f t="shared" si="30"/>
        <v/>
      </c>
      <c r="AI24" s="42">
        <f t="shared" si="9"/>
        <v>0</v>
      </c>
      <c r="AJ24" s="51">
        <f t="shared" si="10"/>
        <v>0</v>
      </c>
      <c r="AK24" s="64"/>
      <c r="AL24" s="54" t="str">
        <f t="shared" si="11"/>
        <v/>
      </c>
      <c r="AM24" s="55" t="str">
        <f t="shared" si="31"/>
        <v/>
      </c>
      <c r="AN24" s="55" t="str">
        <f t="shared" si="12"/>
        <v/>
      </c>
      <c r="AO24" s="55" t="str">
        <f t="shared" si="13"/>
        <v/>
      </c>
      <c r="AP24" s="55" t="str">
        <f t="shared" si="32"/>
        <v/>
      </c>
      <c r="AQ24" s="55" t="str">
        <f t="shared" si="14"/>
        <v/>
      </c>
      <c r="AR24" s="56" t="e">
        <f t="shared" si="0"/>
        <v>#DIV/0!</v>
      </c>
      <c r="AS24" s="55" t="e">
        <f t="shared" si="33"/>
        <v>#DIV/0!</v>
      </c>
      <c r="AT24" s="57" t="e">
        <f t="shared" si="15"/>
        <v>#DIV/0!</v>
      </c>
      <c r="AU24" s="58"/>
      <c r="AV24" s="59" t="str">
        <f t="shared" si="16"/>
        <v/>
      </c>
      <c r="AW24" s="60" t="str">
        <f t="shared" si="34"/>
        <v/>
      </c>
      <c r="AX24" s="60" t="str">
        <f t="shared" si="17"/>
        <v/>
      </c>
      <c r="AY24" s="60" t="str">
        <f t="shared" si="35"/>
        <v/>
      </c>
      <c r="AZ24" s="61" t="e">
        <f t="shared" si="1"/>
        <v>#DIV/0!</v>
      </c>
      <c r="BA24" s="62" t="e">
        <f t="shared" si="36"/>
        <v>#DIV/0!</v>
      </c>
      <c r="BB24" s="58"/>
      <c r="BC24" s="190"/>
      <c r="BD24" s="191"/>
      <c r="BE24" s="192"/>
      <c r="BF24" s="18"/>
      <c r="BG24" s="63" t="str">
        <f t="shared" si="18"/>
        <v/>
      </c>
      <c r="BH24" s="61" t="str">
        <f t="shared" si="37"/>
        <v/>
      </c>
      <c r="BI24" s="61" t="str">
        <f t="shared" si="19"/>
        <v/>
      </c>
      <c r="BJ24" s="61" t="str">
        <f t="shared" si="38"/>
        <v/>
      </c>
      <c r="BK24" s="56" t="e">
        <f t="shared" si="20"/>
        <v>#DIV/0!</v>
      </c>
      <c r="BL24" s="57" t="e">
        <f t="shared" si="39"/>
        <v>#DIV/0!</v>
      </c>
      <c r="CC24" s="35"/>
      <c r="CD24" s="36"/>
      <c r="CE24" s="36"/>
      <c r="CF24" s="36"/>
      <c r="CG24" s="35"/>
      <c r="CH24" s="35"/>
      <c r="CI24" s="35"/>
      <c r="CJ24" s="36"/>
      <c r="CK24" s="36"/>
      <c r="CL24" s="36"/>
      <c r="CM24" s="35"/>
      <c r="CN24" s="35"/>
      <c r="CO24" s="35"/>
      <c r="CP24" s="35"/>
      <c r="CQ24" s="35"/>
    </row>
    <row r="25" spans="1:95" s="34" customFormat="1" ht="18" customHeight="1" thickBot="1" x14ac:dyDescent="0.3">
      <c r="A25" s="19"/>
      <c r="B25" s="19"/>
      <c r="C25" s="245" t="s">
        <v>45</v>
      </c>
      <c r="D25" s="65"/>
      <c r="E25" s="66"/>
      <c r="F25" s="67" t="str">
        <f>+IF(E25="","",SUM($E$14:E25)/(COUNT($E$14:E25)))</f>
        <v/>
      </c>
      <c r="G25" s="68"/>
      <c r="H25" s="69" t="str">
        <f>+IF(G25="","",SUM($G$14:G25)/(COUNT($G$14:G25)))</f>
        <v/>
      </c>
      <c r="I25" s="70">
        <f t="shared" si="21"/>
        <v>0</v>
      </c>
      <c r="J25" s="70">
        <f>+IF(I25="","",SUM($I$14:I25)/(COUNT($I$14:I25)))</f>
        <v>0</v>
      </c>
      <c r="K25" s="71"/>
      <c r="L25" s="44" t="str">
        <f t="shared" si="22"/>
        <v/>
      </c>
      <c r="M25" s="72"/>
      <c r="N25" s="46" t="str">
        <f t="shared" si="23"/>
        <v/>
      </c>
      <c r="O25" s="70">
        <f t="shared" si="2"/>
        <v>0</v>
      </c>
      <c r="P25" s="73">
        <f t="shared" si="3"/>
        <v>0</v>
      </c>
      <c r="Q25" s="74"/>
      <c r="R25" s="48" t="str">
        <f t="shared" si="24"/>
        <v/>
      </c>
      <c r="S25" s="75"/>
      <c r="T25" s="50" t="str">
        <f t="shared" si="25"/>
        <v/>
      </c>
      <c r="U25" s="70">
        <f t="shared" si="4"/>
        <v>0</v>
      </c>
      <c r="V25" s="76">
        <f t="shared" si="5"/>
        <v>0</v>
      </c>
      <c r="W25" s="71"/>
      <c r="X25" s="44" t="str">
        <f t="shared" si="26"/>
        <v/>
      </c>
      <c r="Y25" s="72"/>
      <c r="Z25" s="46" t="str">
        <f t="shared" si="27"/>
        <v/>
      </c>
      <c r="AA25" s="277">
        <f t="shared" si="6"/>
        <v>0</v>
      </c>
      <c r="AB25" s="76">
        <f t="shared" si="7"/>
        <v>0</v>
      </c>
      <c r="AC25" s="276">
        <f t="shared" si="28"/>
        <v>0</v>
      </c>
      <c r="AD25" s="70">
        <f t="shared" si="8"/>
        <v>0</v>
      </c>
      <c r="AE25" s="77"/>
      <c r="AF25" s="48" t="str">
        <f t="shared" si="29"/>
        <v/>
      </c>
      <c r="AG25" s="75"/>
      <c r="AH25" s="50" t="str">
        <f t="shared" si="30"/>
        <v/>
      </c>
      <c r="AI25" s="70">
        <f t="shared" si="9"/>
        <v>0</v>
      </c>
      <c r="AJ25" s="76">
        <f t="shared" si="10"/>
        <v>0</v>
      </c>
      <c r="AK25" s="78"/>
      <c r="AL25" s="79" t="str">
        <f t="shared" si="11"/>
        <v/>
      </c>
      <c r="AM25" s="80" t="str">
        <f t="shared" si="31"/>
        <v/>
      </c>
      <c r="AN25" s="55" t="str">
        <f t="shared" si="12"/>
        <v/>
      </c>
      <c r="AO25" s="55" t="str">
        <f t="shared" si="13"/>
        <v/>
      </c>
      <c r="AP25" s="80" t="str">
        <f t="shared" si="32"/>
        <v/>
      </c>
      <c r="AQ25" s="80" t="str">
        <f t="shared" si="14"/>
        <v/>
      </c>
      <c r="AR25" s="81" t="e">
        <f t="shared" si="0"/>
        <v>#DIV/0!</v>
      </c>
      <c r="AS25" s="80" t="e">
        <f t="shared" si="33"/>
        <v>#DIV/0!</v>
      </c>
      <c r="AT25" s="82" t="e">
        <f t="shared" si="15"/>
        <v>#DIV/0!</v>
      </c>
      <c r="AU25" s="83"/>
      <c r="AV25" s="84" t="str">
        <f t="shared" si="16"/>
        <v/>
      </c>
      <c r="AW25" s="85" t="str">
        <f t="shared" si="34"/>
        <v/>
      </c>
      <c r="AX25" s="85" t="str">
        <f t="shared" si="17"/>
        <v/>
      </c>
      <c r="AY25" s="85" t="str">
        <f t="shared" si="35"/>
        <v/>
      </c>
      <c r="AZ25" s="86" t="e">
        <f t="shared" si="1"/>
        <v>#DIV/0!</v>
      </c>
      <c r="BA25" s="87" t="e">
        <f t="shared" si="36"/>
        <v>#DIV/0!</v>
      </c>
      <c r="BB25" s="83"/>
      <c r="BC25" s="204"/>
      <c r="BD25" s="205"/>
      <c r="BE25" s="206"/>
      <c r="BF25" s="18"/>
      <c r="BG25" s="88" t="str">
        <f t="shared" si="18"/>
        <v/>
      </c>
      <c r="BH25" s="86" t="str">
        <f t="shared" si="37"/>
        <v/>
      </c>
      <c r="BI25" s="86" t="str">
        <f t="shared" si="19"/>
        <v/>
      </c>
      <c r="BJ25" s="86" t="str">
        <f t="shared" si="38"/>
        <v/>
      </c>
      <c r="BK25" s="81" t="e">
        <f t="shared" si="20"/>
        <v>#DIV/0!</v>
      </c>
      <c r="BL25" s="82" t="e">
        <f t="shared" si="39"/>
        <v>#DIV/0!</v>
      </c>
      <c r="CC25" s="35"/>
      <c r="CD25" s="36"/>
      <c r="CE25" s="36"/>
      <c r="CF25" s="36"/>
      <c r="CG25" s="35"/>
      <c r="CH25" s="35"/>
      <c r="CI25" s="35"/>
      <c r="CJ25" s="36"/>
      <c r="CK25" s="36"/>
      <c r="CL25" s="36"/>
      <c r="CM25" s="35"/>
      <c r="CN25" s="35"/>
      <c r="CO25" s="35"/>
      <c r="CP25" s="35"/>
      <c r="CQ25" s="35"/>
    </row>
    <row r="26" spans="1:95" s="7" customFormat="1" ht="8.25" customHeight="1" x14ac:dyDescent="0.2">
      <c r="A26" s="156"/>
      <c r="B26" s="156"/>
      <c r="C26" s="156"/>
      <c r="D26" s="157"/>
      <c r="E26" s="158"/>
      <c r="F26" s="158"/>
      <c r="G26" s="158"/>
      <c r="H26" s="158"/>
      <c r="I26" s="159"/>
      <c r="J26" s="160"/>
      <c r="K26" s="160"/>
      <c r="L26" s="160"/>
      <c r="M26" s="160"/>
      <c r="N26" s="160"/>
      <c r="O26" s="161"/>
      <c r="P26" s="160"/>
      <c r="Q26" s="160"/>
      <c r="R26" s="160"/>
      <c r="S26" s="160"/>
      <c r="T26" s="160"/>
      <c r="U26" s="159"/>
      <c r="V26" s="162"/>
      <c r="W26" s="162"/>
      <c r="X26" s="162"/>
      <c r="Y26" s="162"/>
      <c r="Z26" s="162"/>
      <c r="AA26" s="162"/>
      <c r="AB26" s="278"/>
      <c r="AC26" s="162"/>
      <c r="AD26" s="162"/>
      <c r="AE26" s="162"/>
      <c r="AF26" s="162"/>
      <c r="AG26" s="162"/>
      <c r="AH26" s="162"/>
      <c r="AI26" s="163"/>
      <c r="AJ26" s="89"/>
      <c r="AK26" s="89"/>
      <c r="AL26" s="89"/>
      <c r="AM26" s="89"/>
      <c r="AN26" s="89"/>
      <c r="AO26" s="89"/>
      <c r="AP26" s="89"/>
      <c r="AQ26" s="89"/>
      <c r="AR26" s="92"/>
      <c r="AS26" s="90"/>
      <c r="AT26" s="90"/>
      <c r="AU26" s="90"/>
      <c r="AV26" s="90"/>
      <c r="AW26" s="90"/>
      <c r="AX26" s="90"/>
      <c r="AY26" s="90"/>
      <c r="AZ26" s="92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2"/>
      <c r="BM26" s="90"/>
      <c r="BN26" s="91"/>
      <c r="CF26" s="92"/>
      <c r="CG26" s="92"/>
      <c r="CH26" s="92"/>
      <c r="CL26" s="92"/>
      <c r="CM26" s="92"/>
      <c r="CN26" s="92"/>
    </row>
    <row r="27" spans="1:95" ht="13.9" customHeight="1" x14ac:dyDescent="0.2">
      <c r="D27" s="259" t="s">
        <v>46</v>
      </c>
      <c r="E27" s="259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260"/>
      <c r="AP27" s="260"/>
      <c r="AQ27" s="260"/>
      <c r="AR27" s="260"/>
      <c r="AS27" s="260"/>
      <c r="AT27" s="260"/>
      <c r="AU27" s="260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</row>
    <row r="28" spans="1:95" ht="15" x14ac:dyDescent="0.2">
      <c r="D28" s="155"/>
      <c r="E28" s="155"/>
      <c r="F28" s="260" t="s">
        <v>47</v>
      </c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/>
      <c r="AA28" s="260"/>
      <c r="AB28" s="260"/>
      <c r="AC28" s="260"/>
      <c r="AD28" s="260"/>
      <c r="AE28" s="260"/>
      <c r="AF28" s="260"/>
      <c r="AG28" s="260"/>
      <c r="AH28" s="260"/>
      <c r="AI28" s="260"/>
      <c r="AJ28" s="260"/>
      <c r="AK28" s="260"/>
      <c r="AL28" s="260"/>
      <c r="AM28" s="260"/>
      <c r="AN28" s="260"/>
      <c r="AO28" s="260"/>
      <c r="AP28" s="260"/>
      <c r="AQ28" s="260"/>
      <c r="AR28" s="260"/>
      <c r="AS28" s="260"/>
      <c r="AT28" s="260"/>
      <c r="AU28" s="260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7"/>
      <c r="CC28" s="7"/>
      <c r="CD28" s="7"/>
      <c r="CE28" s="7"/>
      <c r="CF28" s="92"/>
      <c r="CG28" s="92"/>
      <c r="CH28" s="91"/>
      <c r="CI28" s="7"/>
      <c r="CJ28" s="7"/>
      <c r="CK28" s="7"/>
      <c r="CL28" s="7"/>
      <c r="CM28" s="7"/>
      <c r="CN28" s="7"/>
      <c r="CO28" s="7"/>
      <c r="CP28" s="7"/>
      <c r="CQ28" s="7"/>
    </row>
    <row r="29" spans="1:95" ht="15" x14ac:dyDescent="0.2">
      <c r="F29" s="260" t="s">
        <v>48</v>
      </c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60"/>
      <c r="AG29" s="260"/>
      <c r="AH29" s="260"/>
      <c r="AI29" s="260"/>
      <c r="AJ29" s="260"/>
      <c r="AK29" s="260"/>
      <c r="AL29" s="260"/>
      <c r="AM29" s="260"/>
      <c r="AN29" s="260"/>
      <c r="AO29" s="260"/>
      <c r="AP29" s="260"/>
      <c r="AQ29" s="260"/>
      <c r="AR29" s="260"/>
      <c r="AS29" s="260"/>
      <c r="AT29" s="260"/>
      <c r="AU29" s="260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CC29" s="7"/>
      <c r="CD29" s="7"/>
      <c r="CE29" s="7"/>
      <c r="CF29" s="92"/>
      <c r="CG29" s="92"/>
      <c r="CH29" s="91"/>
      <c r="CI29" s="7"/>
      <c r="CJ29" s="7"/>
      <c r="CK29" s="7"/>
      <c r="CL29" s="7"/>
      <c r="CM29" s="7"/>
      <c r="CN29" s="7"/>
      <c r="CO29" s="7"/>
      <c r="CP29" s="7"/>
      <c r="CQ29" s="7"/>
    </row>
    <row r="30" spans="1:95" ht="15" x14ac:dyDescent="0.2">
      <c r="F30" s="260" t="s">
        <v>49</v>
      </c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260"/>
      <c r="X30" s="260"/>
      <c r="Y30" s="260"/>
      <c r="Z30" s="260"/>
      <c r="AA30" s="260"/>
      <c r="AB30" s="260"/>
      <c r="AC30" s="260"/>
      <c r="AD30" s="260"/>
      <c r="AE30" s="260"/>
      <c r="AF30" s="260"/>
      <c r="AG30" s="260"/>
      <c r="AH30" s="260"/>
      <c r="AI30" s="260"/>
      <c r="AJ30" s="260"/>
      <c r="AK30" s="260"/>
      <c r="AL30" s="260"/>
      <c r="AM30" s="260"/>
      <c r="AN30" s="260"/>
      <c r="AO30" s="260"/>
      <c r="AP30" s="260"/>
      <c r="AQ30" s="260"/>
      <c r="AR30" s="260"/>
      <c r="AS30" s="260"/>
      <c r="AT30" s="260"/>
      <c r="AU30" s="260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</row>
    <row r="31" spans="1:95" x14ac:dyDescent="0.2">
      <c r="F31" s="95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</row>
    <row r="32" spans="1:95" ht="13.9" customHeight="1" thickBot="1" x14ac:dyDescent="0.25">
      <c r="F32" s="8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</row>
    <row r="33" spans="2:95" ht="22.9" customHeight="1" x14ac:dyDescent="0.2">
      <c r="B33" s="166"/>
      <c r="C33" s="253" t="s">
        <v>50</v>
      </c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53"/>
      <c r="AG33" s="253"/>
      <c r="AH33" s="253"/>
      <c r="AI33" s="253"/>
      <c r="AJ33" s="253"/>
      <c r="AK33" s="253"/>
      <c r="AL33" s="16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</row>
    <row r="34" spans="2:95" ht="13.5" thickBot="1" x14ac:dyDescent="0.25">
      <c r="B34" s="168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9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</row>
    <row r="35" spans="2:95" ht="13.15" customHeight="1" x14ac:dyDescent="0.2">
      <c r="B35" s="168"/>
      <c r="C35" s="217" t="s">
        <v>51</v>
      </c>
      <c r="D35" s="218"/>
      <c r="E35" s="218"/>
      <c r="F35" s="218"/>
      <c r="G35" s="218"/>
      <c r="H35" s="218"/>
      <c r="I35" s="219"/>
      <c r="J35" s="165"/>
      <c r="K35" s="223" t="s">
        <v>52</v>
      </c>
      <c r="L35" s="224"/>
      <c r="M35" s="224"/>
      <c r="N35" s="224"/>
      <c r="O35" s="224"/>
      <c r="P35" s="224"/>
      <c r="Q35" s="224"/>
      <c r="R35" s="224"/>
      <c r="S35" s="225"/>
      <c r="T35" s="165"/>
      <c r="U35" s="223" t="s">
        <v>53</v>
      </c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5"/>
      <c r="AL35" s="169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</row>
    <row r="36" spans="2:95" ht="18.600000000000001" customHeight="1" thickBot="1" x14ac:dyDescent="0.25">
      <c r="B36" s="168"/>
      <c r="C36" s="220"/>
      <c r="D36" s="221"/>
      <c r="E36" s="221"/>
      <c r="F36" s="221"/>
      <c r="G36" s="221"/>
      <c r="H36" s="221"/>
      <c r="I36" s="222"/>
      <c r="J36" s="165"/>
      <c r="K36" s="226"/>
      <c r="L36" s="227"/>
      <c r="M36" s="227"/>
      <c r="N36" s="227"/>
      <c r="O36" s="227"/>
      <c r="P36" s="227"/>
      <c r="Q36" s="227"/>
      <c r="R36" s="227"/>
      <c r="S36" s="228"/>
      <c r="T36" s="165"/>
      <c r="U36" s="226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8"/>
      <c r="AL36" s="169"/>
    </row>
    <row r="37" spans="2:95" x14ac:dyDescent="0.2">
      <c r="B37" s="168"/>
      <c r="C37" s="142"/>
      <c r="D37" s="143"/>
      <c r="E37" s="144"/>
      <c r="F37" s="144"/>
      <c r="G37" s="144"/>
      <c r="H37" s="144"/>
      <c r="I37" s="145"/>
      <c r="J37" s="165"/>
      <c r="K37" s="152"/>
      <c r="L37" s="143"/>
      <c r="M37" s="143"/>
      <c r="N37" s="143"/>
      <c r="O37" s="143"/>
      <c r="P37" s="143"/>
      <c r="Q37" s="143"/>
      <c r="R37" s="143"/>
      <c r="S37" s="145"/>
      <c r="T37" s="165"/>
      <c r="U37" s="152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5"/>
      <c r="AL37" s="169"/>
    </row>
    <row r="38" spans="2:95" x14ac:dyDescent="0.2">
      <c r="B38" s="168"/>
      <c r="C38" s="146"/>
      <c r="I38" s="147"/>
      <c r="J38" s="165"/>
      <c r="K38" s="153"/>
      <c r="S38" s="147"/>
      <c r="T38" s="165"/>
      <c r="U38" s="153"/>
      <c r="AK38" s="147"/>
      <c r="AL38" s="169"/>
    </row>
    <row r="39" spans="2:95" x14ac:dyDescent="0.2">
      <c r="B39" s="168"/>
      <c r="C39" s="146"/>
      <c r="I39" s="147"/>
      <c r="J39" s="165"/>
      <c r="K39" s="153"/>
      <c r="S39" s="147"/>
      <c r="T39" s="165"/>
      <c r="U39" s="153"/>
      <c r="AK39" s="147"/>
      <c r="AL39" s="169"/>
    </row>
    <row r="40" spans="2:95" x14ac:dyDescent="0.2">
      <c r="B40" s="168"/>
      <c r="C40" s="146"/>
      <c r="I40" s="147"/>
      <c r="J40" s="165"/>
      <c r="K40" s="153"/>
      <c r="S40" s="147"/>
      <c r="T40" s="165"/>
      <c r="U40" s="153"/>
      <c r="AK40" s="147"/>
      <c r="AL40" s="169"/>
    </row>
    <row r="41" spans="2:95" x14ac:dyDescent="0.2">
      <c r="B41" s="168"/>
      <c r="C41" s="146"/>
      <c r="I41" s="147"/>
      <c r="J41" s="165"/>
      <c r="K41" s="153"/>
      <c r="S41" s="147"/>
      <c r="T41" s="165"/>
      <c r="U41" s="153"/>
      <c r="AK41" s="147"/>
      <c r="AL41" s="169"/>
    </row>
    <row r="42" spans="2:95" x14ac:dyDescent="0.2">
      <c r="B42" s="168"/>
      <c r="C42" s="146"/>
      <c r="I42" s="147"/>
      <c r="J42" s="165"/>
      <c r="K42" s="153"/>
      <c r="S42" s="147"/>
      <c r="T42" s="165"/>
      <c r="U42" s="153"/>
      <c r="AK42" s="147"/>
      <c r="AL42" s="169"/>
    </row>
    <row r="43" spans="2:95" x14ac:dyDescent="0.2">
      <c r="B43" s="168"/>
      <c r="C43" s="146"/>
      <c r="I43" s="147"/>
      <c r="J43" s="165"/>
      <c r="K43" s="153"/>
      <c r="S43" s="147"/>
      <c r="T43" s="165"/>
      <c r="U43" s="153"/>
      <c r="AK43" s="147"/>
      <c r="AL43" s="169"/>
    </row>
    <row r="44" spans="2:95" x14ac:dyDescent="0.2">
      <c r="B44" s="168"/>
      <c r="C44" s="256" t="s">
        <v>54</v>
      </c>
      <c r="D44" s="257"/>
      <c r="E44" s="257"/>
      <c r="F44" s="257"/>
      <c r="G44" s="257"/>
      <c r="H44" s="257"/>
      <c r="I44" s="258"/>
      <c r="J44" s="165"/>
      <c r="K44" s="256" t="s">
        <v>55</v>
      </c>
      <c r="L44" s="257"/>
      <c r="M44" s="257"/>
      <c r="N44" s="257"/>
      <c r="O44" s="257"/>
      <c r="P44" s="257"/>
      <c r="Q44" s="257"/>
      <c r="R44" s="257"/>
      <c r="S44" s="258"/>
      <c r="T44" s="165"/>
      <c r="U44" s="256" t="s">
        <v>56</v>
      </c>
      <c r="V44" s="257"/>
      <c r="W44" s="257"/>
      <c r="X44" s="257"/>
      <c r="Y44" s="257"/>
      <c r="Z44" s="257"/>
      <c r="AA44" s="257"/>
      <c r="AB44" s="257"/>
      <c r="AC44" s="257"/>
      <c r="AD44" s="257"/>
      <c r="AE44" s="257"/>
      <c r="AF44" s="257"/>
      <c r="AG44" s="257"/>
      <c r="AH44" s="257"/>
      <c r="AI44" s="257"/>
      <c r="AJ44" s="257"/>
      <c r="AK44" s="258"/>
      <c r="AL44" s="169"/>
    </row>
    <row r="45" spans="2:95" ht="13.5" thickBot="1" x14ac:dyDescent="0.25">
      <c r="B45" s="168"/>
      <c r="C45" s="148"/>
      <c r="D45" s="149"/>
      <c r="E45" s="150"/>
      <c r="F45" s="150"/>
      <c r="G45" s="150"/>
      <c r="H45" s="150"/>
      <c r="I45" s="151"/>
      <c r="J45" s="165"/>
      <c r="K45" s="154"/>
      <c r="L45" s="149"/>
      <c r="M45" s="149"/>
      <c r="N45" s="149"/>
      <c r="O45" s="149"/>
      <c r="P45" s="149"/>
      <c r="Q45" s="149"/>
      <c r="R45" s="149"/>
      <c r="S45" s="151"/>
      <c r="T45" s="165"/>
      <c r="U45" s="154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51"/>
      <c r="AL45" s="169"/>
    </row>
    <row r="46" spans="2:95" x14ac:dyDescent="0.2">
      <c r="B46" s="168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9"/>
    </row>
    <row r="47" spans="2:95" x14ac:dyDescent="0.2">
      <c r="B47" s="168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9"/>
    </row>
    <row r="48" spans="2:95" ht="13.5" thickBot="1" x14ac:dyDescent="0.25">
      <c r="B48" s="170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171"/>
      <c r="AL48" s="172"/>
    </row>
  </sheetData>
  <protectedRanges>
    <protectedRange sqref="D14:H14 E15:E24 D15:D25 C14:C25 G15:G24 F15:F25 H15:H25" name="Rango7_1"/>
    <protectedRange sqref="I14:I25" name="Mes_1"/>
    <protectedRange sqref="I26" name="Rango1_1_1"/>
    <protectedRange sqref="O26" name="Rango2_2_1"/>
    <protectedRange sqref="U26" name="Rango3_1_1"/>
    <protectedRange sqref="AI26" name="Rango4_1_1"/>
    <protectedRange sqref="U14:U25" name="Rango3_2_1"/>
    <protectedRange sqref="AI14:AI25" name="Rango4_2_1"/>
  </protectedRanges>
  <mergeCells count="47">
    <mergeCell ref="AC12:AD12"/>
    <mergeCell ref="K44:S44"/>
    <mergeCell ref="U44:AK44"/>
    <mergeCell ref="C44:I44"/>
    <mergeCell ref="D27:E27"/>
    <mergeCell ref="F28:AU28"/>
    <mergeCell ref="F29:AU29"/>
    <mergeCell ref="F30:AU30"/>
    <mergeCell ref="F27:AU27"/>
    <mergeCell ref="C35:I36"/>
    <mergeCell ref="K35:S36"/>
    <mergeCell ref="U35:AK36"/>
    <mergeCell ref="E7:N7"/>
    <mergeCell ref="E8:N8"/>
    <mergeCell ref="E9:N9"/>
    <mergeCell ref="O7:P7"/>
    <mergeCell ref="O8:P8"/>
    <mergeCell ref="O9:P9"/>
    <mergeCell ref="C20:C25"/>
    <mergeCell ref="C8:D8"/>
    <mergeCell ref="C9:D9"/>
    <mergeCell ref="Q8:AH8"/>
    <mergeCell ref="C33:AK33"/>
    <mergeCell ref="C7:D7"/>
    <mergeCell ref="W12:AB12"/>
    <mergeCell ref="BC20:BC25"/>
    <mergeCell ref="BD20:BD25"/>
    <mergeCell ref="BE20:BE25"/>
    <mergeCell ref="AL12:AT12"/>
    <mergeCell ref="AV12:BA12"/>
    <mergeCell ref="BC12:BE12"/>
    <mergeCell ref="Q7:AH7"/>
    <mergeCell ref="D1:BM5"/>
    <mergeCell ref="BG12:BL12"/>
    <mergeCell ref="C14:C19"/>
    <mergeCell ref="BC14:BC19"/>
    <mergeCell ref="BD14:BD19"/>
    <mergeCell ref="BE14:BE19"/>
    <mergeCell ref="C12:C13"/>
    <mergeCell ref="D12:D13"/>
    <mergeCell ref="E12:J12"/>
    <mergeCell ref="K12:P12"/>
    <mergeCell ref="Q12:V12"/>
    <mergeCell ref="AE12:AJ12"/>
    <mergeCell ref="Q9:AH9"/>
    <mergeCell ref="AI7:AP7"/>
    <mergeCell ref="AI8:AP9"/>
  </mergeCells>
  <printOptions horizontalCentered="1"/>
  <pageMargins left="0.19685039370078741" right="0.19685039370078741" top="1.1811023622047245" bottom="0.39370078740157483" header="0" footer="0"/>
  <pageSetup scale="52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6D2BB-2ACA-4C7D-A5EB-37A6ED70166D}">
  <sheetPr>
    <tabColor rgb="FFFFC000"/>
  </sheetPr>
  <dimension ref="A1:AG55"/>
  <sheetViews>
    <sheetView zoomScale="70" zoomScaleNormal="70" workbookViewId="0">
      <selection activeCell="M8" sqref="M8:N9"/>
    </sheetView>
  </sheetViews>
  <sheetFormatPr baseColWidth="10" defaultColWidth="11.42578125" defaultRowHeight="15" x14ac:dyDescent="0.25"/>
  <cols>
    <col min="1" max="1" width="6.28515625" customWidth="1"/>
    <col min="2" max="2" width="5.5703125" customWidth="1"/>
    <col min="3" max="3" width="36.42578125" customWidth="1"/>
    <col min="4" max="4" width="19.85546875" customWidth="1"/>
    <col min="5" max="5" width="12.42578125" customWidth="1"/>
    <col min="6" max="6" width="7.42578125" customWidth="1"/>
    <col min="7" max="7" width="22.28515625" customWidth="1"/>
    <col min="8" max="8" width="16.7109375" customWidth="1"/>
    <col min="9" max="9" width="14.85546875" customWidth="1"/>
    <col min="10" max="10" width="9.7109375" customWidth="1"/>
    <col min="11" max="11" width="23.42578125" customWidth="1"/>
    <col min="12" max="12" width="65.85546875" customWidth="1"/>
    <col min="13" max="13" width="69.140625" customWidth="1"/>
    <col min="14" max="14" width="65" customWidth="1"/>
  </cols>
  <sheetData>
    <row r="1" spans="1:26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 x14ac:dyDescent="0.25">
      <c r="A2" s="96"/>
      <c r="B2" s="96"/>
      <c r="C2" s="96"/>
      <c r="D2" s="261" t="s">
        <v>88</v>
      </c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 x14ac:dyDescent="0.25">
      <c r="A3" s="96"/>
      <c r="B3" s="96"/>
      <c r="C3" s="96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x14ac:dyDescent="0.25">
      <c r="A4" s="96"/>
      <c r="B4" s="96"/>
      <c r="C4" s="96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x14ac:dyDescent="0.25">
      <c r="A5" s="96"/>
      <c r="B5" s="96"/>
      <c r="C5" s="96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15.75" thickBot="1" x14ac:dyDescent="0.3">
      <c r="A6" s="96"/>
      <c r="B6" s="96"/>
      <c r="C6" s="96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6" ht="15.75" thickBot="1" x14ac:dyDescent="0.3">
      <c r="A7" s="96"/>
      <c r="B7" s="96"/>
      <c r="C7" s="173" t="s">
        <v>0</v>
      </c>
      <c r="D7" s="263"/>
      <c r="E7" s="264"/>
      <c r="F7" s="264"/>
      <c r="G7" s="265"/>
      <c r="H7" s="176" t="s">
        <v>57</v>
      </c>
      <c r="I7" s="266"/>
      <c r="J7" s="266"/>
      <c r="K7" s="266"/>
      <c r="L7" s="266"/>
      <c r="M7" s="267" t="s">
        <v>2</v>
      </c>
      <c r="N7" s="268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</row>
    <row r="8" spans="1:26" x14ac:dyDescent="0.25">
      <c r="A8" s="96"/>
      <c r="B8" s="96"/>
      <c r="C8" s="174" t="s">
        <v>3</v>
      </c>
      <c r="D8" s="250"/>
      <c r="E8" s="251"/>
      <c r="F8" s="251"/>
      <c r="G8" s="251"/>
      <c r="H8" s="177" t="s">
        <v>4</v>
      </c>
      <c r="I8" s="269"/>
      <c r="J8" s="269"/>
      <c r="K8" s="269"/>
      <c r="L8" s="270"/>
      <c r="M8" s="271"/>
      <c r="N8" s="272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spans="1:26" ht="15.75" thickBot="1" x14ac:dyDescent="0.3">
      <c r="A9" s="96"/>
      <c r="B9" s="96"/>
      <c r="C9" s="175" t="s">
        <v>5</v>
      </c>
      <c r="D9" s="275"/>
      <c r="E9" s="275"/>
      <c r="F9" s="275"/>
      <c r="G9" s="275"/>
      <c r="H9" s="178" t="s">
        <v>6</v>
      </c>
      <c r="I9" s="275"/>
      <c r="J9" s="275"/>
      <c r="K9" s="275"/>
      <c r="L9" s="275"/>
      <c r="M9" s="273"/>
      <c r="N9" s="274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x14ac:dyDescent="0.25">
      <c r="A10" s="96"/>
      <c r="B10" s="96"/>
      <c r="C10" s="96"/>
      <c r="D10" s="96"/>
      <c r="E10" s="96"/>
      <c r="F10" s="96"/>
      <c r="G10" s="96"/>
      <c r="H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</row>
    <row r="11" spans="1:26" ht="15.75" thickBot="1" x14ac:dyDescent="0.3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 ht="48.6" customHeight="1" x14ac:dyDescent="0.25">
      <c r="A12" s="96"/>
      <c r="B12" s="179" t="s">
        <v>58</v>
      </c>
      <c r="C12" s="179" t="s">
        <v>59</v>
      </c>
      <c r="D12" s="179" t="s">
        <v>60</v>
      </c>
      <c r="E12" s="179" t="s">
        <v>61</v>
      </c>
      <c r="F12" s="179" t="s">
        <v>62</v>
      </c>
      <c r="G12" s="179" t="s">
        <v>63</v>
      </c>
      <c r="H12" s="179" t="s">
        <v>64</v>
      </c>
      <c r="I12" s="179" t="s">
        <v>65</v>
      </c>
      <c r="J12" s="179" t="s">
        <v>66</v>
      </c>
      <c r="K12" s="179" t="s">
        <v>67</v>
      </c>
      <c r="L12" s="179" t="s">
        <v>68</v>
      </c>
      <c r="M12" s="179" t="s">
        <v>69</v>
      </c>
      <c r="N12" s="179" t="s">
        <v>70</v>
      </c>
      <c r="O12" s="97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spans="1:26" s="107" customFormat="1" ht="67.5" x14ac:dyDescent="0.25">
      <c r="A13" s="98"/>
      <c r="B13" s="99">
        <v>1</v>
      </c>
      <c r="C13" s="100" t="s">
        <v>71</v>
      </c>
      <c r="D13" s="101" t="s">
        <v>72</v>
      </c>
      <c r="E13" s="100" t="s">
        <v>73</v>
      </c>
      <c r="F13" s="102"/>
      <c r="G13" s="103"/>
      <c r="H13" s="102"/>
      <c r="I13" s="104"/>
      <c r="J13" s="105"/>
      <c r="K13" s="106" t="s">
        <v>75</v>
      </c>
      <c r="L13" s="106" t="s">
        <v>76</v>
      </c>
      <c r="M13" s="106" t="s">
        <v>77</v>
      </c>
      <c r="N13" s="106" t="s">
        <v>78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spans="1:26" s="107" customFormat="1" x14ac:dyDescent="0.25">
      <c r="A14" s="98"/>
      <c r="B14" s="99">
        <v>2</v>
      </c>
      <c r="C14" s="108"/>
      <c r="D14" s="109"/>
      <c r="E14" s="108" t="s">
        <v>79</v>
      </c>
      <c r="F14" s="110"/>
      <c r="G14" s="103"/>
      <c r="H14" s="110"/>
      <c r="I14" s="111"/>
      <c r="J14" s="112"/>
      <c r="K14" s="106"/>
      <c r="L14" s="106"/>
      <c r="M14" s="106"/>
      <c r="N14" s="106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spans="1:26" s="107" customFormat="1" x14ac:dyDescent="0.25">
      <c r="A15" s="98"/>
      <c r="B15" s="99">
        <v>3</v>
      </c>
      <c r="C15" s="108"/>
      <c r="D15" s="109"/>
      <c r="E15" s="108"/>
      <c r="F15" s="110"/>
      <c r="G15" s="103"/>
      <c r="H15" s="110"/>
      <c r="I15" s="111"/>
      <c r="J15" s="112"/>
      <c r="K15" s="106"/>
      <c r="L15" s="106"/>
      <c r="M15" s="106"/>
      <c r="N15" s="106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spans="1:26" s="107" customFormat="1" ht="82.15" customHeight="1" x14ac:dyDescent="0.25">
      <c r="A16" s="98"/>
      <c r="B16" s="99">
        <v>4</v>
      </c>
      <c r="C16" s="108"/>
      <c r="D16" s="109"/>
      <c r="E16" s="108"/>
      <c r="F16" s="110"/>
      <c r="G16" s="103"/>
      <c r="H16" s="110"/>
      <c r="I16" s="111"/>
      <c r="J16" s="112"/>
      <c r="K16" s="106"/>
      <c r="L16" s="106"/>
      <c r="M16" s="106"/>
      <c r="N16" s="106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spans="1:26" s="107" customFormat="1" ht="40.9" customHeight="1" x14ac:dyDescent="0.25">
      <c r="A17" s="98"/>
      <c r="B17" s="99">
        <v>5</v>
      </c>
      <c r="C17" s="108"/>
      <c r="D17" s="109"/>
      <c r="E17" s="108"/>
      <c r="F17" s="110"/>
      <c r="G17" s="103"/>
      <c r="H17" s="110"/>
      <c r="I17" s="111"/>
      <c r="J17" s="112"/>
      <c r="K17" s="106"/>
      <c r="L17" s="106"/>
      <c r="M17" s="106"/>
      <c r="N17" s="106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spans="1:26" s="107" customFormat="1" ht="62.45" customHeight="1" x14ac:dyDescent="0.25">
      <c r="A18" s="98"/>
      <c r="B18" s="99">
        <v>6</v>
      </c>
      <c r="C18" s="113"/>
      <c r="D18" s="101"/>
      <c r="E18" s="108"/>
      <c r="F18" s="110"/>
      <c r="G18" s="103"/>
      <c r="H18" s="110"/>
      <c r="I18" s="111"/>
      <c r="J18" s="112"/>
      <c r="K18" s="106"/>
      <c r="L18" s="106"/>
      <c r="M18" s="106"/>
      <c r="N18" s="106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spans="1:26" s="107" customFormat="1" ht="23.45" customHeight="1" x14ac:dyDescent="0.25">
      <c r="A19" s="98"/>
      <c r="B19" s="99" t="s">
        <v>85</v>
      </c>
      <c r="C19" s="108"/>
      <c r="D19" s="109"/>
      <c r="E19" s="108"/>
      <c r="F19" s="110"/>
      <c r="G19" s="103"/>
      <c r="H19" s="114"/>
      <c r="I19" s="111"/>
      <c r="J19" s="112"/>
      <c r="K19" s="106"/>
      <c r="L19" s="106"/>
      <c r="M19" s="106"/>
      <c r="N19" s="106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</row>
    <row r="20" spans="1:26" s="107" customFormat="1" ht="23.45" customHeight="1" x14ac:dyDescent="0.25">
      <c r="A20" s="98"/>
      <c r="B20" s="99"/>
      <c r="C20" s="108"/>
      <c r="D20" s="109"/>
      <c r="E20" s="108"/>
      <c r="F20" s="110"/>
      <c r="G20" s="103"/>
      <c r="H20" s="114"/>
      <c r="I20" s="111"/>
      <c r="J20" s="112"/>
      <c r="K20" s="106"/>
      <c r="L20" s="106"/>
      <c r="M20" s="106"/>
      <c r="N20" s="106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  <row r="21" spans="1:26" s="107" customFormat="1" ht="23.45" customHeight="1" x14ac:dyDescent="0.25">
      <c r="A21" s="98"/>
      <c r="B21" s="99"/>
      <c r="C21" s="108"/>
      <c r="D21" s="109"/>
      <c r="E21" s="108"/>
      <c r="F21" s="110"/>
      <c r="G21" s="103"/>
      <c r="H21" s="114"/>
      <c r="I21" s="111"/>
      <c r="J21" s="112"/>
      <c r="K21" s="106"/>
      <c r="L21" s="106"/>
      <c r="M21" s="106"/>
      <c r="N21" s="106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spans="1:26" s="107" customFormat="1" ht="23.45" customHeight="1" x14ac:dyDescent="0.25">
      <c r="A22" s="98"/>
      <c r="B22" s="99"/>
      <c r="C22" s="108"/>
      <c r="D22" s="109"/>
      <c r="E22" s="108"/>
      <c r="F22" s="110"/>
      <c r="G22" s="103"/>
      <c r="H22" s="114"/>
      <c r="I22" s="111"/>
      <c r="J22" s="112"/>
      <c r="K22" s="106"/>
      <c r="L22" s="106"/>
      <c r="M22" s="106"/>
      <c r="N22" s="106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spans="1:26" s="107" customFormat="1" ht="23.45" customHeight="1" x14ac:dyDescent="0.25">
      <c r="A23" s="98"/>
      <c r="B23" s="99"/>
      <c r="C23" s="108"/>
      <c r="D23" s="109"/>
      <c r="E23" s="108"/>
      <c r="F23" s="110"/>
      <c r="G23" s="103"/>
      <c r="H23" s="114"/>
      <c r="I23" s="111"/>
      <c r="J23" s="112"/>
      <c r="K23" s="106"/>
      <c r="L23" s="106"/>
      <c r="M23" s="106"/>
      <c r="N23" s="106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s="107" customFormat="1" ht="23.45" customHeight="1" x14ac:dyDescent="0.25">
      <c r="A24" s="98"/>
      <c r="B24" s="99"/>
      <c r="C24" s="108"/>
      <c r="D24" s="109"/>
      <c r="E24" s="108"/>
      <c r="F24" s="110"/>
      <c r="G24" s="103"/>
      <c r="H24" s="114"/>
      <c r="I24" s="111"/>
      <c r="J24" s="112"/>
      <c r="K24" s="106"/>
      <c r="L24" s="106"/>
      <c r="M24" s="106"/>
      <c r="N24" s="106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s="107" customFormat="1" ht="23.45" customHeight="1" x14ac:dyDescent="0.25">
      <c r="A25" s="98"/>
      <c r="B25" s="99"/>
      <c r="C25" s="108"/>
      <c r="D25" s="109"/>
      <c r="E25" s="108"/>
      <c r="F25" s="110"/>
      <c r="G25" s="103"/>
      <c r="H25" s="114"/>
      <c r="I25" s="111"/>
      <c r="J25" s="112"/>
      <c r="K25" s="106"/>
      <c r="L25" s="106"/>
      <c r="M25" s="106"/>
      <c r="N25" s="106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s="107" customFormat="1" ht="23.45" customHeight="1" x14ac:dyDescent="0.25">
      <c r="A26" s="98"/>
      <c r="B26" s="99"/>
      <c r="C26" s="108"/>
      <c r="D26" s="109"/>
      <c r="E26" s="108"/>
      <c r="F26" s="110"/>
      <c r="G26" s="103"/>
      <c r="H26" s="114"/>
      <c r="I26" s="111"/>
      <c r="J26" s="112"/>
      <c r="K26" s="106"/>
      <c r="L26" s="106"/>
      <c r="M26" s="106"/>
      <c r="N26" s="106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s="107" customFormat="1" ht="23.45" customHeight="1" x14ac:dyDescent="0.25">
      <c r="A27" s="98"/>
      <c r="B27" s="99"/>
      <c r="C27" s="108"/>
      <c r="D27" s="109"/>
      <c r="E27" s="108"/>
      <c r="F27" s="110"/>
      <c r="G27" s="103"/>
      <c r="H27" s="114"/>
      <c r="I27" s="111"/>
      <c r="J27" s="112"/>
      <c r="K27" s="106"/>
      <c r="L27" s="106"/>
      <c r="M27" s="106"/>
      <c r="N27" s="106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s="107" customFormat="1" ht="23.45" customHeight="1" thickBot="1" x14ac:dyDescent="0.3">
      <c r="A28" s="98"/>
      <c r="B28" s="115"/>
      <c r="C28" s="116"/>
      <c r="D28" s="117"/>
      <c r="E28" s="116"/>
      <c r="F28" s="118"/>
      <c r="G28" s="119"/>
      <c r="H28" s="120"/>
      <c r="I28" s="121"/>
      <c r="J28" s="122"/>
      <c r="K28" s="123"/>
      <c r="L28" s="123"/>
      <c r="M28" s="123"/>
      <c r="N28" s="123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x14ac:dyDescent="0.25">
      <c r="A29" s="96"/>
      <c r="B29" s="96"/>
      <c r="C29" s="96"/>
      <c r="D29" s="96"/>
      <c r="E29" s="124"/>
      <c r="F29" s="96"/>
      <c r="G29" s="124"/>
      <c r="H29" s="96"/>
      <c r="I29" s="96"/>
      <c r="J29" s="125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x14ac:dyDescent="0.25">
      <c r="A30" s="96"/>
      <c r="B30" s="96"/>
      <c r="C30" s="96"/>
      <c r="D30" s="96"/>
      <c r="E30" s="124"/>
      <c r="F30" s="96"/>
      <c r="G30" s="126"/>
      <c r="H30" s="96"/>
      <c r="I30" s="96"/>
      <c r="J30" s="125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6" x14ac:dyDescent="0.25">
      <c r="A31" s="96"/>
      <c r="B31" s="96"/>
      <c r="C31" s="96"/>
      <c r="D31" s="96"/>
      <c r="E31" s="124"/>
      <c r="F31" s="96"/>
      <c r="G31" s="124"/>
      <c r="H31" s="96"/>
      <c r="I31" s="96"/>
      <c r="J31" s="125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6" x14ac:dyDescent="0.25">
      <c r="A32" s="96"/>
      <c r="B32" s="96"/>
      <c r="C32" s="96"/>
      <c r="D32" s="96"/>
      <c r="E32" s="124"/>
      <c r="F32" s="96"/>
      <c r="G32" s="12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33" x14ac:dyDescent="0.25">
      <c r="A33" s="96"/>
      <c r="B33" s="96"/>
      <c r="C33" s="96"/>
      <c r="D33" s="96"/>
      <c r="E33" s="124"/>
      <c r="F33" s="96"/>
      <c r="G33" s="127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spans="1:33" x14ac:dyDescent="0.25">
      <c r="A34" s="96"/>
      <c r="B34" s="96"/>
      <c r="C34" s="96"/>
      <c r="D34" s="96"/>
      <c r="E34" s="96"/>
      <c r="F34" s="96"/>
      <c r="G34" s="127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spans="1:33" x14ac:dyDescent="0.25">
      <c r="A35" s="96"/>
      <c r="B35" s="96"/>
      <c r="C35" s="96"/>
      <c r="D35" s="96"/>
      <c r="E35" s="96"/>
      <c r="F35" s="96"/>
      <c r="G35" s="127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spans="1:33" x14ac:dyDescent="0.25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spans="1:33" x14ac:dyDescent="0.25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spans="1:33" x14ac:dyDescent="0.25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</row>
    <row r="39" spans="1:33" ht="15.75" thickBot="1" x14ac:dyDescent="0.3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</row>
    <row r="40" spans="1:33" x14ac:dyDescent="0.25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128"/>
      <c r="AC40" s="129"/>
      <c r="AD40" s="129"/>
      <c r="AE40" s="129"/>
      <c r="AF40" s="130"/>
      <c r="AG40" s="96"/>
    </row>
    <row r="41" spans="1:33" x14ac:dyDescent="0.25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131"/>
      <c r="AC41" s="132" t="s">
        <v>86</v>
      </c>
      <c r="AD41" s="132"/>
      <c r="AE41" s="132"/>
      <c r="AF41" s="133"/>
      <c r="AG41" s="96"/>
    </row>
    <row r="42" spans="1:33" x14ac:dyDescent="0.25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131"/>
      <c r="AC42" s="132" t="s">
        <v>74</v>
      </c>
      <c r="AD42" s="132"/>
      <c r="AE42" s="132"/>
      <c r="AF42" s="133"/>
      <c r="AG42" s="96"/>
    </row>
    <row r="43" spans="1:33" x14ac:dyDescent="0.25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Z43" s="96"/>
      <c r="AA43" s="96"/>
      <c r="AB43" s="131"/>
      <c r="AC43" s="132" t="s">
        <v>80</v>
      </c>
      <c r="AD43" s="132"/>
      <c r="AE43" s="132"/>
      <c r="AF43" s="133"/>
      <c r="AG43" s="96"/>
    </row>
    <row r="44" spans="1:33" x14ac:dyDescent="0.25">
      <c r="Z44" s="96"/>
      <c r="AA44" s="96"/>
      <c r="AB44" s="131"/>
      <c r="AC44" s="132" t="s">
        <v>81</v>
      </c>
      <c r="AD44" s="132"/>
      <c r="AE44" s="132"/>
      <c r="AF44" s="133"/>
      <c r="AG44" s="96"/>
    </row>
    <row r="45" spans="1:33" x14ac:dyDescent="0.25">
      <c r="Z45" s="96"/>
      <c r="AA45" s="96"/>
      <c r="AB45" s="131"/>
      <c r="AC45" s="132" t="s">
        <v>82</v>
      </c>
      <c r="AD45" s="132"/>
      <c r="AE45" s="132"/>
      <c r="AF45" s="133"/>
      <c r="AG45" s="96"/>
    </row>
    <row r="46" spans="1:33" x14ac:dyDescent="0.25">
      <c r="Z46" s="96"/>
      <c r="AA46" s="96"/>
      <c r="AB46" s="131"/>
      <c r="AC46" s="132" t="s">
        <v>83</v>
      </c>
      <c r="AD46" s="132"/>
      <c r="AE46" s="132"/>
      <c r="AF46" s="133"/>
      <c r="AG46" s="96"/>
    </row>
    <row r="47" spans="1:33" x14ac:dyDescent="0.25">
      <c r="Z47" s="96"/>
      <c r="AA47" s="96"/>
      <c r="AB47" s="131"/>
      <c r="AC47" s="132" t="s">
        <v>84</v>
      </c>
      <c r="AD47" s="132"/>
      <c r="AE47" s="132"/>
      <c r="AF47" s="133"/>
      <c r="AG47" s="96"/>
    </row>
    <row r="48" spans="1:33" x14ac:dyDescent="0.25">
      <c r="Z48" s="96"/>
      <c r="AA48" s="96"/>
      <c r="AB48" s="131"/>
      <c r="AC48" s="132"/>
      <c r="AD48" s="132"/>
      <c r="AE48" s="132"/>
      <c r="AF48" s="133"/>
      <c r="AG48" s="96"/>
    </row>
    <row r="49" spans="26:33" x14ac:dyDescent="0.25">
      <c r="Z49" s="96"/>
      <c r="AA49" s="96"/>
      <c r="AB49" s="131"/>
      <c r="AC49" s="132"/>
      <c r="AD49" s="132"/>
      <c r="AE49" s="132"/>
      <c r="AF49" s="133"/>
      <c r="AG49" s="96"/>
    </row>
    <row r="50" spans="26:33" x14ac:dyDescent="0.25">
      <c r="Z50" s="96"/>
      <c r="AA50" s="96"/>
      <c r="AB50" s="131"/>
      <c r="AC50" s="132" t="s">
        <v>87</v>
      </c>
      <c r="AD50" s="132"/>
      <c r="AE50" s="132"/>
      <c r="AF50" s="133"/>
      <c r="AG50" s="96"/>
    </row>
    <row r="51" spans="26:33" x14ac:dyDescent="0.25">
      <c r="Z51" s="96"/>
      <c r="AA51" s="96"/>
      <c r="AB51" s="131"/>
      <c r="AC51" s="132" t="s">
        <v>73</v>
      </c>
      <c r="AD51" s="132"/>
      <c r="AE51" s="132"/>
      <c r="AF51" s="133"/>
      <c r="AG51" s="96"/>
    </row>
    <row r="52" spans="26:33" x14ac:dyDescent="0.25">
      <c r="Z52" s="96"/>
      <c r="AA52" s="96"/>
      <c r="AB52" s="131"/>
      <c r="AC52" s="132" t="s">
        <v>79</v>
      </c>
      <c r="AD52" s="132"/>
      <c r="AE52" s="132"/>
      <c r="AF52" s="133"/>
      <c r="AG52" s="96"/>
    </row>
    <row r="53" spans="26:33" x14ac:dyDescent="0.25">
      <c r="Z53" s="96"/>
      <c r="AA53" s="96"/>
      <c r="AB53" s="131"/>
      <c r="AC53" s="132"/>
      <c r="AD53" s="132"/>
      <c r="AE53" s="132"/>
      <c r="AF53" s="133"/>
      <c r="AG53" s="96"/>
    </row>
    <row r="54" spans="26:33" ht="15.75" thickBot="1" x14ac:dyDescent="0.3">
      <c r="Z54" s="96"/>
      <c r="AA54" s="96"/>
      <c r="AB54" s="134"/>
      <c r="AC54" s="135"/>
      <c r="AD54" s="135"/>
      <c r="AE54" s="135"/>
      <c r="AF54" s="136"/>
      <c r="AG54" s="96"/>
    </row>
    <row r="55" spans="26:33" x14ac:dyDescent="0.25">
      <c r="Z55" s="96"/>
      <c r="AA55" s="96"/>
      <c r="AB55" s="96"/>
      <c r="AC55" s="96"/>
      <c r="AD55" s="96"/>
      <c r="AE55" s="96"/>
      <c r="AF55" s="96"/>
      <c r="AG55" s="96"/>
    </row>
  </sheetData>
  <mergeCells count="9">
    <mergeCell ref="D2:N6"/>
    <mergeCell ref="D7:G7"/>
    <mergeCell ref="I7:L7"/>
    <mergeCell ref="M7:N7"/>
    <mergeCell ref="D8:G8"/>
    <mergeCell ref="I8:L8"/>
    <mergeCell ref="M8:N9"/>
    <mergeCell ref="D9:G9"/>
    <mergeCell ref="I9:L9"/>
  </mergeCells>
  <dataValidations count="2">
    <dataValidation type="list" allowBlank="1" showInputMessage="1" showErrorMessage="1" sqref="G13:G32" xr:uid="{A267DD67-E45A-4F77-9B12-E2B950DE219F}">
      <formula1>$AC$42:$AC$47</formula1>
    </dataValidation>
    <dataValidation type="list" allowBlank="1" showInputMessage="1" showErrorMessage="1" sqref="E13:E33" xr:uid="{F9F06CAB-4858-43DD-9591-3EA722EAD2A6}">
      <formula1>$AC$51:$AC$52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a7908c4-3817-460b-9280-749dac495a5a">
      <Terms xmlns="http://schemas.microsoft.com/office/infopath/2007/PartnerControls"/>
    </lcf76f155ced4ddcb4097134ff3c332f>
    <_ip_UnifiedCompliancePolicyProperties xmlns="http://schemas.microsoft.com/sharepoint/v3" xsi:nil="true"/>
    <TaxCatchAll xmlns="a6ca539c-3e64-4a5d-8028-2b17ea353d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977D87A028CE4AB7D5DE10AC35DC92" ma:contentTypeVersion="19" ma:contentTypeDescription="Crear nuevo documento." ma:contentTypeScope="" ma:versionID="a3ea0e219ce42042c644c75789661006">
  <xsd:schema xmlns:xsd="http://www.w3.org/2001/XMLSchema" xmlns:xs="http://www.w3.org/2001/XMLSchema" xmlns:p="http://schemas.microsoft.com/office/2006/metadata/properties" xmlns:ns1="http://schemas.microsoft.com/sharepoint/v3" xmlns:ns2="3a7908c4-3817-460b-9280-749dac495a5a" xmlns:ns3="a6ca539c-3e64-4a5d-8028-2b17ea353d03" targetNamespace="http://schemas.microsoft.com/office/2006/metadata/properties" ma:root="true" ma:fieldsID="ca5a9ed0b74450a716b7009995c0dfc2" ns1:_="" ns2:_="" ns3:_="">
    <xsd:import namespace="http://schemas.microsoft.com/sharepoint/v3"/>
    <xsd:import namespace="3a7908c4-3817-460b-9280-749dac495a5a"/>
    <xsd:import namespace="a6ca539c-3e64-4a5d-8028-2b17ea353d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908c4-3817-460b-9280-749dac495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efff2ce4-dc20-4221-83e6-9bb0a589a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a539c-3e64-4a5d-8028-2b17ea353d0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50777e4-66c3-414a-9c7d-47f3f53cbb06}" ma:internalName="TaxCatchAll" ma:showField="CatchAllData" ma:web="a6ca539c-3e64-4a5d-8028-2b17ea353d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05F20B-1219-41D3-BE5C-4896D83AFD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a7908c4-3817-460b-9280-749dac495a5a"/>
    <ds:schemaRef ds:uri="a6ca539c-3e64-4a5d-8028-2b17ea353d03"/>
  </ds:schemaRefs>
</ds:datastoreItem>
</file>

<file path=customXml/itemProps2.xml><?xml version="1.0" encoding="utf-8"?>
<ds:datastoreItem xmlns:ds="http://schemas.openxmlformats.org/officeDocument/2006/customXml" ds:itemID="{43AB1E6B-1646-4976-A1AB-3AD3B7C21E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0CD876-9439-4E9D-905B-D9226E0C3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a7908c4-3817-460b-9280-749dac495a5a"/>
    <ds:schemaRef ds:uri="a6ca539c-3e64-4a5d-8028-2b17ea353d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Indicadores Promet</vt:lpstr>
      <vt:lpstr>Siniestros Promet</vt:lpstr>
      <vt:lpstr>'Indicadores Promet'!Área_de_impresión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 Olivos Lagos</dc:creator>
  <cp:keywords/>
  <dc:description/>
  <cp:lastModifiedBy>Giselle Ortiz Acevedo</cp:lastModifiedBy>
  <cp:revision/>
  <dcterms:created xsi:type="dcterms:W3CDTF">2025-01-15T13:37:53Z</dcterms:created>
  <dcterms:modified xsi:type="dcterms:W3CDTF">2025-07-15T15:58:41Z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0x010100FD977D87A028CE4AB7D5DE10AC35DC92</vt:lpwstr>
  </property>
  <property fmtid="{D5CDD505-2E9C-101B-9397-08002B2CF9AE}" pid="3" name="MediaServiceImageTags">
    <vt:lpwstr/>
  </property>
</Properties>
</file>